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/>
  <mc:AlternateContent xmlns:mc="http://schemas.openxmlformats.org/markup-compatibility/2006">
    <mc:Choice Requires="x15">
      <x15ac:absPath xmlns:x15ac="http://schemas.microsoft.com/office/spreadsheetml/2010/11/ac" url="Z:\FAU - Nürnberg-Fürth-Erlangen (2026)\4. ENDVERSION der Ausschreibung\"/>
    </mc:Choice>
  </mc:AlternateContent>
  <xr:revisionPtr revIDLastSave="0" documentId="13_ncr:1_{B5A5C190-5A04-4B76-8A7C-BA9D1DEF7746}" xr6:coauthVersionLast="47" xr6:coauthVersionMax="47" xr10:uidLastSave="{00000000-0000-0000-0000-000000000000}"/>
  <bookViews>
    <workbookView xWindow="-120" yWindow="-120" windowWidth="29040" windowHeight="15720" tabRatio="950" xr2:uid="{00000000-000D-0000-FFFF-FFFF00000000}"/>
  </bookViews>
  <sheets>
    <sheet name="SVS_UR" sheetId="54" r:id="rId1"/>
    <sheet name="SVS_SR" sheetId="69" state="hidden" r:id="rId2"/>
  </sheets>
  <definedNames>
    <definedName name="BSTL" localSheetId="1">SVS_SR!#REF!</definedName>
    <definedName name="BSTL" localSheetId="0">SVS_UR!#REF!</definedName>
    <definedName name="BSTLGL" localSheetId="1">SVS_SR!#REF!</definedName>
    <definedName name="BSTLGL" localSheetId="0">SVS_UR!#REF!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4" i="69" l="1"/>
  <c r="H84" i="69"/>
  <c r="F84" i="69"/>
  <c r="I83" i="69"/>
  <c r="G83" i="69"/>
  <c r="E83" i="69"/>
  <c r="I79" i="69"/>
  <c r="G79" i="69"/>
  <c r="E79" i="69"/>
  <c r="I78" i="69"/>
  <c r="G78" i="69"/>
  <c r="E78" i="69"/>
  <c r="I77" i="69"/>
  <c r="G77" i="69"/>
  <c r="E77" i="69"/>
  <c r="I76" i="69"/>
  <c r="G76" i="69"/>
  <c r="E76" i="69"/>
  <c r="I75" i="69"/>
  <c r="G75" i="69"/>
  <c r="E75" i="69"/>
  <c r="I74" i="69"/>
  <c r="G74" i="69"/>
  <c r="E74" i="69"/>
  <c r="I73" i="69"/>
  <c r="G73" i="69"/>
  <c r="E73" i="69"/>
  <c r="I57" i="69"/>
  <c r="G57" i="69"/>
  <c r="E57" i="69"/>
  <c r="J56" i="69"/>
  <c r="H56" i="69"/>
  <c r="F56" i="69"/>
  <c r="J55" i="69"/>
  <c r="H55" i="69"/>
  <c r="F55" i="69"/>
  <c r="J54" i="69"/>
  <c r="H54" i="69"/>
  <c r="F54" i="69"/>
  <c r="J53" i="69"/>
  <c r="H53" i="69"/>
  <c r="F53" i="69"/>
  <c r="J52" i="69"/>
  <c r="H52" i="69"/>
  <c r="F52" i="69"/>
  <c r="J51" i="69"/>
  <c r="H51" i="69"/>
  <c r="F51" i="69"/>
  <c r="J50" i="69"/>
  <c r="H50" i="69"/>
  <c r="F50" i="69"/>
  <c r="J48" i="69"/>
  <c r="H48" i="69"/>
  <c r="F48" i="69"/>
  <c r="J47" i="69"/>
  <c r="H47" i="69"/>
  <c r="F47" i="69"/>
  <c r="J46" i="69"/>
  <c r="H46" i="69"/>
  <c r="F46" i="69"/>
  <c r="I43" i="69"/>
  <c r="G43" i="69"/>
  <c r="E43" i="69"/>
  <c r="J42" i="69"/>
  <c r="H42" i="69"/>
  <c r="F42" i="69"/>
  <c r="J41" i="69"/>
  <c r="H41" i="69"/>
  <c r="F41" i="69"/>
  <c r="J40" i="69"/>
  <c r="H40" i="69"/>
  <c r="F40" i="69"/>
  <c r="J39" i="69"/>
  <c r="H39" i="69"/>
  <c r="F39" i="69"/>
  <c r="I36" i="69"/>
  <c r="G36" i="69"/>
  <c r="E36" i="69"/>
  <c r="J35" i="69"/>
  <c r="H35" i="69"/>
  <c r="F35" i="69"/>
  <c r="J34" i="69"/>
  <c r="J36" i="69" s="1"/>
  <c r="H34" i="69"/>
  <c r="F34" i="69"/>
  <c r="I32" i="69"/>
  <c r="G32" i="69"/>
  <c r="E32" i="69"/>
  <c r="J31" i="69"/>
  <c r="H31" i="69"/>
  <c r="F31" i="69"/>
  <c r="J30" i="69"/>
  <c r="H30" i="69"/>
  <c r="F30" i="69"/>
  <c r="J29" i="69"/>
  <c r="H29" i="69"/>
  <c r="F29" i="69"/>
  <c r="J28" i="69"/>
  <c r="H28" i="69"/>
  <c r="F28" i="69"/>
  <c r="J27" i="69"/>
  <c r="H27" i="69"/>
  <c r="F27" i="69"/>
  <c r="J26" i="69"/>
  <c r="H26" i="69"/>
  <c r="F26" i="69"/>
  <c r="J25" i="69"/>
  <c r="H25" i="69"/>
  <c r="F25" i="69"/>
  <c r="J24" i="69"/>
  <c r="H24" i="69"/>
  <c r="F24" i="69"/>
  <c r="J23" i="69"/>
  <c r="H23" i="69"/>
  <c r="F23" i="69"/>
  <c r="J22" i="69"/>
  <c r="H22" i="69"/>
  <c r="F22" i="69"/>
  <c r="I20" i="69"/>
  <c r="G20" i="69"/>
  <c r="G37" i="69" s="1"/>
  <c r="G58" i="69" s="1"/>
  <c r="E20" i="69"/>
  <c r="J19" i="69"/>
  <c r="H19" i="69"/>
  <c r="F19" i="69"/>
  <c r="J18" i="69"/>
  <c r="H18" i="69"/>
  <c r="F18" i="69"/>
  <c r="J17" i="69"/>
  <c r="H17" i="69"/>
  <c r="F17" i="69"/>
  <c r="J16" i="69"/>
  <c r="H16" i="69"/>
  <c r="F16" i="69"/>
  <c r="J15" i="69"/>
  <c r="H15" i="69"/>
  <c r="F15" i="69"/>
  <c r="J14" i="69"/>
  <c r="H14" i="69"/>
  <c r="F14" i="69"/>
  <c r="J13" i="69"/>
  <c r="H13" i="69"/>
  <c r="F13" i="69"/>
  <c r="E43" i="54"/>
  <c r="E73" i="54"/>
  <c r="I73" i="54"/>
  <c r="G73" i="54"/>
  <c r="G74" i="54"/>
  <c r="H79" i="54" s="1"/>
  <c r="I79" i="54"/>
  <c r="I78" i="54"/>
  <c r="I77" i="54"/>
  <c r="I76" i="54"/>
  <c r="I75" i="54"/>
  <c r="I74" i="54"/>
  <c r="G79" i="54"/>
  <c r="G78" i="54"/>
  <c r="G77" i="54"/>
  <c r="G76" i="54"/>
  <c r="G75" i="54"/>
  <c r="E79" i="54"/>
  <c r="E78" i="54"/>
  <c r="E77" i="54"/>
  <c r="E76" i="54"/>
  <c r="E75" i="54"/>
  <c r="E74" i="54"/>
  <c r="F43" i="69" l="1"/>
  <c r="E37" i="69"/>
  <c r="E58" i="69" s="1"/>
  <c r="H20" i="69"/>
  <c r="J79" i="54"/>
  <c r="F79" i="69"/>
  <c r="F20" i="69"/>
  <c r="I37" i="69"/>
  <c r="I58" i="69" s="1"/>
  <c r="H79" i="69"/>
  <c r="J57" i="69"/>
  <c r="J79" i="69"/>
  <c r="F32" i="69"/>
  <c r="J20" i="69"/>
  <c r="H32" i="69"/>
  <c r="H37" i="69" s="1"/>
  <c r="H58" i="69" s="1"/>
  <c r="F36" i="69"/>
  <c r="H57" i="69"/>
  <c r="J43" i="69"/>
  <c r="J32" i="69"/>
  <c r="H36" i="69"/>
  <c r="H43" i="69"/>
  <c r="F57" i="69"/>
  <c r="F79" i="54"/>
  <c r="J37" i="69" l="1"/>
  <c r="J58" i="69" s="1"/>
  <c r="H60" i="69"/>
  <c r="H80" i="69" s="1"/>
  <c r="H59" i="69"/>
  <c r="F37" i="69"/>
  <c r="F58" i="69" s="1"/>
  <c r="J60" i="69" l="1"/>
  <c r="J80" i="69" s="1"/>
  <c r="J59" i="69"/>
  <c r="J61" i="69" s="1"/>
  <c r="I84" i="69" s="1"/>
  <c r="F60" i="69"/>
  <c r="F59" i="69"/>
  <c r="F61" i="69" s="1"/>
  <c r="E65" i="69" s="1"/>
  <c r="E85" i="69" s="1"/>
  <c r="H61" i="69"/>
  <c r="I62" i="69"/>
  <c r="I63" i="69" s="1"/>
  <c r="I80" i="69" s="1"/>
  <c r="G84" i="69" l="1"/>
  <c r="G62" i="69"/>
  <c r="G63" i="69" s="1"/>
  <c r="G80" i="69" s="1"/>
  <c r="E62" i="69"/>
  <c r="E63" i="69" s="1"/>
  <c r="E80" i="69" s="1"/>
  <c r="E84" i="69"/>
  <c r="F80" i="69"/>
  <c r="J84" i="54" l="1"/>
  <c r="H84" i="54"/>
  <c r="E83" i="54" l="1"/>
  <c r="I83" i="54" l="1"/>
  <c r="G83" i="54"/>
  <c r="I57" i="54"/>
  <c r="G57" i="54"/>
  <c r="E57" i="54"/>
  <c r="J56" i="54"/>
  <c r="H56" i="54"/>
  <c r="F56" i="54"/>
  <c r="J55" i="54"/>
  <c r="H55" i="54"/>
  <c r="F55" i="54"/>
  <c r="J54" i="54"/>
  <c r="H54" i="54"/>
  <c r="F54" i="54"/>
  <c r="J53" i="54"/>
  <c r="H53" i="54"/>
  <c r="F53" i="54"/>
  <c r="J52" i="54"/>
  <c r="H52" i="54"/>
  <c r="F52" i="54"/>
  <c r="J51" i="54"/>
  <c r="H51" i="54"/>
  <c r="F51" i="54"/>
  <c r="J50" i="54"/>
  <c r="H50" i="54"/>
  <c r="F50" i="54"/>
  <c r="J48" i="54"/>
  <c r="H48" i="54"/>
  <c r="F48" i="54"/>
  <c r="J47" i="54"/>
  <c r="H47" i="54"/>
  <c r="F47" i="54"/>
  <c r="J46" i="54"/>
  <c r="H46" i="54"/>
  <c r="F46" i="54"/>
  <c r="I43" i="54"/>
  <c r="G43" i="54"/>
  <c r="J42" i="54"/>
  <c r="H42" i="54"/>
  <c r="F42" i="54"/>
  <c r="J41" i="54"/>
  <c r="H41" i="54"/>
  <c r="F41" i="54"/>
  <c r="J40" i="54"/>
  <c r="H40" i="54"/>
  <c r="F40" i="54"/>
  <c r="J39" i="54"/>
  <c r="H39" i="54"/>
  <c r="F39" i="54"/>
  <c r="I36" i="54"/>
  <c r="G36" i="54"/>
  <c r="E36" i="54"/>
  <c r="J35" i="54"/>
  <c r="H35" i="54"/>
  <c r="F35" i="54"/>
  <c r="J34" i="54"/>
  <c r="H34" i="54"/>
  <c r="F34" i="54"/>
  <c r="I32" i="54"/>
  <c r="G32" i="54"/>
  <c r="E32" i="54"/>
  <c r="J31" i="54"/>
  <c r="H31" i="54"/>
  <c r="F31" i="54"/>
  <c r="J30" i="54"/>
  <c r="H30" i="54"/>
  <c r="F30" i="54"/>
  <c r="J29" i="54"/>
  <c r="H29" i="54"/>
  <c r="F29" i="54"/>
  <c r="J28" i="54"/>
  <c r="H28" i="54"/>
  <c r="F28" i="54"/>
  <c r="J27" i="54"/>
  <c r="H27" i="54"/>
  <c r="F27" i="54"/>
  <c r="J26" i="54"/>
  <c r="H26" i="54"/>
  <c r="F26" i="54"/>
  <c r="J25" i="54"/>
  <c r="H25" i="54"/>
  <c r="F25" i="54"/>
  <c r="J24" i="54"/>
  <c r="H24" i="54"/>
  <c r="F24" i="54"/>
  <c r="J23" i="54"/>
  <c r="H23" i="54"/>
  <c r="F23" i="54"/>
  <c r="J22" i="54"/>
  <c r="H22" i="54"/>
  <c r="F22" i="54"/>
  <c r="I20" i="54"/>
  <c r="G20" i="54"/>
  <c r="E20" i="54"/>
  <c r="J19" i="54"/>
  <c r="H19" i="54"/>
  <c r="F19" i="54"/>
  <c r="J18" i="54"/>
  <c r="H18" i="54"/>
  <c r="F18" i="54"/>
  <c r="J17" i="54"/>
  <c r="H17" i="54"/>
  <c r="F17" i="54"/>
  <c r="J16" i="54"/>
  <c r="H16" i="54"/>
  <c r="F16" i="54"/>
  <c r="J15" i="54"/>
  <c r="H15" i="54"/>
  <c r="F15" i="54"/>
  <c r="J14" i="54"/>
  <c r="H14" i="54"/>
  <c r="F14" i="54"/>
  <c r="J13" i="54"/>
  <c r="H13" i="54"/>
  <c r="F13" i="54"/>
  <c r="E37" i="54" l="1"/>
  <c r="E58" i="54" s="1"/>
  <c r="J36" i="54"/>
  <c r="H36" i="54"/>
  <c r="G37" i="54"/>
  <c r="G58" i="54" s="1"/>
  <c r="H20" i="54"/>
  <c r="H32" i="54"/>
  <c r="H57" i="54"/>
  <c r="H43" i="54"/>
  <c r="I37" i="54"/>
  <c r="I58" i="54" s="1"/>
  <c r="J43" i="54"/>
  <c r="J57" i="54"/>
  <c r="J32" i="54"/>
  <c r="J20" i="54"/>
  <c r="F32" i="54"/>
  <c r="F36" i="54"/>
  <c r="F43" i="54"/>
  <c r="F57" i="54"/>
  <c r="F20" i="54"/>
  <c r="F37" i="54" l="1"/>
  <c r="F58" i="54" s="1"/>
  <c r="F59" i="54" s="1"/>
  <c r="J37" i="54"/>
  <c r="J58" i="54" s="1"/>
  <c r="J60" i="54" s="1"/>
  <c r="H37" i="54"/>
  <c r="H58" i="54" s="1"/>
  <c r="F60" i="54" l="1"/>
  <c r="F80" i="54" s="1"/>
  <c r="J59" i="54"/>
  <c r="J61" i="54" s="1"/>
  <c r="I84" i="54" s="1"/>
  <c r="H59" i="54"/>
  <c r="H60" i="54"/>
  <c r="H80" i="54" s="1"/>
  <c r="J80" i="54" l="1"/>
  <c r="F61" i="54"/>
  <c r="E62" i="54" s="1"/>
  <c r="E63" i="54" s="1"/>
  <c r="E80" i="54" s="1"/>
  <c r="H61" i="54"/>
  <c r="I62" i="54"/>
  <c r="I63" i="54" s="1"/>
  <c r="I80" i="54" s="1"/>
  <c r="F84" i="54" l="1"/>
  <c r="E84" i="54" s="1"/>
  <c r="E65" i="54"/>
  <c r="G62" i="54"/>
  <c r="G63" i="54" s="1"/>
  <c r="G80" i="54" s="1"/>
  <c r="G84" i="54"/>
  <c r="E85" i="54" l="1"/>
</calcChain>
</file>

<file path=xl/sharedStrings.xml><?xml version="1.0" encoding="utf-8"?>
<sst xmlns="http://schemas.openxmlformats.org/spreadsheetml/2006/main" count="292" uniqueCount="135">
  <si>
    <t>Pos.</t>
  </si>
  <si>
    <t>Bezeichnung</t>
  </si>
  <si>
    <t>%</t>
  </si>
  <si>
    <t>€</t>
  </si>
  <si>
    <t>Zusätzliches Urlaubsgeld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</si>
  <si>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</si>
  <si>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</si>
  <si>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</si>
  <si>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</si>
  <si>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</si>
  <si>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</si>
  <si>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</si>
  <si>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</si>
  <si>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</si>
  <si>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</si>
  <si>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</si>
  <si>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</si>
  <si>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</si>
  <si>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</si>
  <si>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</si>
  <si>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</si>
  <si>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</si>
  <si>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</si>
  <si>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</si>
  <si>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</si>
  <si>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</si>
  <si>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</si>
  <si>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</si>
  <si>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</si>
  <si>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</si>
  <si>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</si>
  <si>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</si>
  <si>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</si>
  <si>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</si>
  <si>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</si>
  <si>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</si>
  <si>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</si>
  <si>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</si>
  <si>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</si>
  <si>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</si>
  <si>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</si>
  <si>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</si>
  <si>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</si>
  <si>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</si>
  <si>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</si>
  <si>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</si>
  <si>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</si>
  <si>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</si>
  <si>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</si>
  <si>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</si>
  <si>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</si>
  <si>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</si>
  <si>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</si>
  <si>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</si>
  <si>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</si>
  <si>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</si>
  <si>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</si>
  <si>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</si>
  <si>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</si>
  <si>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</si>
  <si>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</si>
  <si>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</si>
  <si>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</si>
  <si>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</si>
  <si>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</si>
  <si>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</si>
  <si>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</si>
  <si>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</si>
  <si>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</si>
  <si>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</si>
  <si>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</si>
  <si>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</si>
  <si>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</si>
  <si>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</si>
  <si>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</si>
  <si>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</si>
  <si>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</si>
  <si>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</si>
  <si>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</si>
  <si>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</si>
  <si>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</si>
  <si>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</si>
  <si>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</si>
  <si>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</si>
  <si>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</si>
  <si>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</si>
  <si>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</si>
  <si>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</si>
  <si>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</si>
  <si>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</si>
  <si>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</si>
  <si>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</si>
  <si>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</si>
  <si>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t>Gewerbesteuer auf die Selbstkosten</t>
  </si>
  <si>
    <t>Wagnis- / Gewinnzuschlag auf die Selbstkosten</t>
  </si>
  <si>
    <t>Stundenverrechnungssatz in  € = Summe (Σ 5.00-7.00)</t>
  </si>
  <si>
    <t xml:space="preserve">Bearbeitungshinweise: </t>
  </si>
  <si>
    <t>Minijobber</t>
  </si>
  <si>
    <t>Sozialversicherungspfl. Beschäftigte</t>
  </si>
  <si>
    <t>Stundenverrechnungssatz für den Übertrag ins Preisblatt</t>
  </si>
  <si>
    <t>Produktiver Stundenlohn nach Tarifanpassung</t>
  </si>
  <si>
    <t>Stundenverrechnungssatz nach Tarifanpassung</t>
  </si>
  <si>
    <t>Stundenverrechnungssatz nach Tarifanpassung zur Vertragslaufzeit</t>
  </si>
  <si>
    <t>neuer Stundenverrechnungssatz nach Tarifanpassung</t>
  </si>
  <si>
    <t>Die folgenden Zeilen sind nur zur Vertragslaufzeit relevant und müssen zur Angebotsabgabe vom Bieter nicht ausgefüllt werden.</t>
  </si>
  <si>
    <t>Der neue Stundenverrechnungssatz nach Tarifanpassungen aus Pos. 11 ist dann in die Preisblätter einzutragen.</t>
  </si>
  <si>
    <t>Der neue produktive Stundenlohn nach Tarifanpassungen ist in Pos. 10 einzugeben.</t>
  </si>
  <si>
    <t xml:space="preserve"> 8.00</t>
  </si>
  <si>
    <t xml:space="preserve"> 9.00</t>
  </si>
  <si>
    <t>11.00</t>
  </si>
  <si>
    <t>- Grundsätzlich sind alle grau hinterlegten Felder auszufüllen</t>
  </si>
  <si>
    <t>Midijobber</t>
  </si>
  <si>
    <t>Aufschlag auf den produktiven Stundenlohn in %</t>
  </si>
  <si>
    <t>Änderungen bei den Sozialabgaben</t>
  </si>
  <si>
    <t>Änderungen der gesetzlichen Sozialversicherungsbeiträge zur Vertragslaufzeit sind in den Positionen 10.11 bis 10.17 vorzunehmen, wodurch der Lohnkostenanteil angepasst wird.</t>
  </si>
  <si>
    <t>Lohnkostenanteil nach Anpassung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</si>
  <si>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</si>
  <si>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</si>
  <si>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</si>
  <si>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</si>
  <si>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</si>
  <si>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</si>
  <si>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</si>
  <si>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r>
      <t xml:space="preserve">- In den Positionen </t>
    </r>
    <r>
      <rPr>
        <b/>
        <sz val="9"/>
        <rFont val="Aptos"/>
        <family val="2"/>
      </rPr>
      <t>2 bis 4</t>
    </r>
    <r>
      <rPr>
        <sz val="9"/>
        <rFont val="Aptos"/>
        <family val="2"/>
      </rPr>
      <t xml:space="preserve"> sind Prozentsätze vom </t>
    </r>
    <r>
      <rPr>
        <b/>
        <sz val="9"/>
        <rFont val="Aptos"/>
        <family val="2"/>
      </rPr>
      <t>produktiven Stundenlohn</t>
    </r>
    <r>
      <rPr>
        <sz val="9"/>
        <rFont val="Aptos"/>
        <family val="2"/>
      </rPr>
      <t xml:space="preserve"> einzutragen</t>
    </r>
  </si>
  <si>
    <r>
      <t xml:space="preserve">- In den Positionen </t>
    </r>
    <r>
      <rPr>
        <b/>
        <sz val="9"/>
        <rFont val="Aptos"/>
        <family val="2"/>
      </rPr>
      <t>6 bis 7</t>
    </r>
    <r>
      <rPr>
        <sz val="9"/>
        <rFont val="Aptos"/>
        <family val="2"/>
      </rPr>
      <t xml:space="preserve"> sind Prozentsätze von den </t>
    </r>
    <r>
      <rPr>
        <b/>
        <sz val="9"/>
        <rFont val="Aptos"/>
        <family val="2"/>
      </rPr>
      <t>Selbstkosten</t>
    </r>
    <r>
      <rPr>
        <sz val="9"/>
        <rFont val="Aptos"/>
        <family val="2"/>
      </rPr>
      <t xml:space="preserve"> einzutragen</t>
    </r>
  </si>
  <si>
    <r>
      <t xml:space="preserve">Lohnkostenanteil am STVS in % 
</t>
    </r>
    <r>
      <rPr>
        <sz val="9"/>
        <rFont val="Aptos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</si>
  <si>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9"/>
        <rFont val="Aptos"/>
        <family val="2"/>
      </rPr>
      <t>Die Summe muss 100% betragen.</t>
    </r>
  </si>
  <si>
    <r>
      <t>siehe Vertragsbedingungen: S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 xml:space="preserve"> = S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* (l * L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>/L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+ f) </t>
    </r>
  </si>
  <si>
    <t>12.00</t>
  </si>
  <si>
    <t>Bei Abweichungen innerhalb von Gewerken bitte je Gewerk ausfüllen!</t>
  </si>
  <si>
    <t>Gewerk: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</si>
  <si>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(Montag bis Samstag - 05:00 bis 22:00 Uhr)</t>
    </r>
  </si>
  <si>
    <t>Urlaubsentgelt</t>
  </si>
  <si>
    <t>Aufschlüsselung der kalkulatorischen Stundenverrechnungssätze</t>
  </si>
  <si>
    <r>
      <rPr>
        <b/>
        <sz val="9"/>
        <rFont val="Aptos"/>
        <family val="2"/>
      </rPr>
      <t>Sonderreinigung</t>
    </r>
    <r>
      <rPr>
        <sz val="9"/>
        <rFont val="Aptos"/>
        <family val="2"/>
      </rPr>
      <t xml:space="preserve">
(Montag bis Samstag - 05:00 bis 22:00 Uhr)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</si>
</sst>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%"/>
    <numFmt numFmtId="165" formatCode="#,##0.00\ &quot;€&quot;"/>
    <numFmt numFmtId="166" formatCode="_-* #,##0.000\ &quot;€&quot;_-;\-* #,##0.000\ &quot;€&quot;_-;_-* &quot;-&quot;???\ &quot;€&quot;_-;_-@_-"/>
    <numFmt numFmtId="167" formatCode="#,##0.000\ &quot;€&quot;"/>
    <numFmt numFmtId="168" formatCode="_-* #,##0.00\ &quot;€&quot;_-;\-* #,##0.00\ &quot;€&quot;_-;_-* &quot;-&quot;???\ &quot;€&quot;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i/>
      <sz val="9"/>
      <name val="Aptos"/>
      <family val="2"/>
    </font>
    <font>
      <b/>
      <i/>
      <sz val="9"/>
      <name val="Aptos"/>
      <family val="2"/>
    </font>
    <font>
      <sz val="9"/>
      <color rgb="FFFF0000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vertAlign val="subscript"/>
      <sz val="9"/>
      <color theme="1"/>
      <name val="Aptos"/>
      <family val="2"/>
    </font>
    <font>
      <sz val="9"/>
      <color theme="0"/>
      <name val="Aptos"/>
      <family val="2"/>
    </font>
    <font>
      <b/>
      <sz val="12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1">
    <xf numFmtId="0" fontId="0" fillId="0" borderId="0" xfId="0"/>
    <xf numFmtId="0" fontId="9" fillId="0" borderId="1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0" xfId="0" applyFont="1"/>
    <xf numFmtId="0" fontId="10" fillId="0" borderId="10" xfId="0" applyFont="1" applyBorder="1"/>
    <xf numFmtId="0" fontId="10" fillId="0" borderId="12" xfId="0" applyFont="1" applyBorder="1"/>
    <xf numFmtId="0" fontId="10" fillId="0" borderId="6" xfId="0" applyFont="1" applyBorder="1"/>
    <xf numFmtId="0" fontId="10" fillId="0" borderId="11" xfId="0" applyFont="1" applyBorder="1"/>
    <xf numFmtId="0" fontId="10" fillId="0" borderId="4" xfId="0" quotePrefix="1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0" xfId="0" applyFont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9" fontId="9" fillId="0" borderId="3" xfId="3" applyFont="1" applyBorder="1" applyAlignment="1" applyProtection="1">
      <alignment horizontal="center" vertical="center"/>
    </xf>
    <xf numFmtId="0" fontId="9" fillId="0" borderId="3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right" vertical="center"/>
    </xf>
    <xf numFmtId="44" fontId="9" fillId="5" borderId="1" xfId="2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>
      <alignment vertical="top"/>
    </xf>
    <xf numFmtId="0" fontId="9" fillId="0" borderId="5" xfId="0" applyFont="1" applyBorder="1" applyAlignment="1">
      <alignment vertical="center"/>
    </xf>
    <xf numFmtId="164" fontId="9" fillId="2" borderId="2" xfId="0" applyNumberFormat="1" applyFont="1" applyFill="1" applyBorder="1" applyAlignment="1">
      <alignment horizontal="right" vertical="center"/>
    </xf>
    <xf numFmtId="44" fontId="12" fillId="2" borderId="2" xfId="2" applyFont="1" applyFill="1" applyBorder="1" applyAlignment="1" applyProtection="1">
      <alignment horizontal="right" vertical="center"/>
    </xf>
    <xf numFmtId="44" fontId="12" fillId="2" borderId="14" xfId="2" applyFont="1" applyFill="1" applyBorder="1" applyAlignment="1" applyProtection="1">
      <alignment horizontal="right" vertical="center"/>
    </xf>
    <xf numFmtId="0" fontId="10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7" xfId="0" applyFont="1" applyBorder="1" applyAlignment="1">
      <alignment horizontal="right" vertical="center"/>
    </xf>
    <xf numFmtId="0" fontId="10" fillId="0" borderId="12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164" fontId="9" fillId="5" borderId="1" xfId="0" applyNumberFormat="1" applyFont="1" applyFill="1" applyBorder="1" applyAlignment="1" applyProtection="1">
      <alignment horizontal="right" vertical="center"/>
      <protection locked="0"/>
    </xf>
    <xf numFmtId="44" fontId="9" fillId="0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15" xfId="0" applyFont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6" borderId="13" xfId="0" applyFont="1" applyFill="1" applyBorder="1" applyAlignment="1">
      <alignment horizontal="left" vertical="center"/>
    </xf>
    <xf numFmtId="0" fontId="10" fillId="6" borderId="2" xfId="0" applyFont="1" applyFill="1" applyBorder="1" applyAlignment="1">
      <alignment horizontal="left" vertical="center"/>
    </xf>
    <xf numFmtId="164" fontId="9" fillId="6" borderId="1" xfId="0" applyNumberFormat="1" applyFont="1" applyFill="1" applyBorder="1" applyAlignment="1">
      <alignment horizontal="right" vertical="center"/>
    </xf>
    <xf numFmtId="44" fontId="9" fillId="6" borderId="1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9" fillId="3" borderId="13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horizontal="right" vertical="center"/>
    </xf>
    <xf numFmtId="44" fontId="9" fillId="3" borderId="1" xfId="2" applyFont="1" applyFill="1" applyBorder="1" applyAlignment="1" applyProtection="1">
      <alignment horizontal="righ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3" fillId="3" borderId="1" xfId="0" applyFont="1" applyFill="1" applyBorder="1" applyAlignment="1">
      <alignment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44" fontId="9" fillId="3" borderId="1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164" fontId="9" fillId="4" borderId="16" xfId="0" applyNumberFormat="1" applyFont="1" applyFill="1" applyBorder="1" applyAlignment="1">
      <alignment horizontal="right" vertical="center"/>
    </xf>
    <xf numFmtId="44" fontId="9" fillId="4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vertical="top"/>
    </xf>
    <xf numFmtId="0" fontId="9" fillId="4" borderId="1" xfId="0" applyFont="1" applyFill="1" applyBorder="1" applyAlignment="1">
      <alignment vertical="center"/>
    </xf>
    <xf numFmtId="0" fontId="10" fillId="0" borderId="15" xfId="0" applyFont="1" applyBorder="1"/>
    <xf numFmtId="0" fontId="10" fillId="0" borderId="4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7" borderId="13" xfId="0" applyFont="1" applyFill="1" applyBorder="1" applyAlignment="1">
      <alignment horizontal="left" vertical="center"/>
    </xf>
    <xf numFmtId="0" fontId="10" fillId="7" borderId="2" xfId="0" applyFont="1" applyFill="1" applyBorder="1" applyAlignment="1">
      <alignment vertical="center"/>
    </xf>
    <xf numFmtId="0" fontId="15" fillId="7" borderId="2" xfId="0" applyFont="1" applyFill="1" applyBorder="1" applyAlignment="1">
      <alignment vertical="center"/>
    </xf>
    <xf numFmtId="0" fontId="10" fillId="7" borderId="14" xfId="0" applyFont="1" applyFill="1" applyBorder="1" applyAlignment="1">
      <alignment vertical="center"/>
    </xf>
    <xf numFmtId="164" fontId="10" fillId="5" borderId="1" xfId="0" applyNumberFormat="1" applyFont="1" applyFill="1" applyBorder="1" applyAlignment="1" applyProtection="1">
      <alignment horizontal="right" vertical="center"/>
      <protection locked="0"/>
    </xf>
    <xf numFmtId="164" fontId="10" fillId="0" borderId="1" xfId="0" applyNumberFormat="1" applyFont="1" applyBorder="1" applyAlignment="1">
      <alignment horizontal="right" vertical="center"/>
    </xf>
    <xf numFmtId="0" fontId="10" fillId="7" borderId="13" xfId="0" applyFont="1" applyFill="1" applyBorder="1"/>
    <xf numFmtId="0" fontId="9" fillId="7" borderId="2" xfId="0" applyFont="1" applyFill="1" applyBorder="1" applyAlignment="1">
      <alignment vertical="center"/>
    </xf>
    <xf numFmtId="0" fontId="10" fillId="7" borderId="2" xfId="0" applyFont="1" applyFill="1" applyBorder="1"/>
    <xf numFmtId="0" fontId="10" fillId="7" borderId="14" xfId="0" applyFont="1" applyFill="1" applyBorder="1"/>
    <xf numFmtId="44" fontId="9" fillId="5" borderId="1" xfId="1" applyFont="1" applyFill="1" applyBorder="1" applyAlignment="1" applyProtection="1">
      <alignment horizontal="right" vertical="center"/>
      <protection locked="0"/>
    </xf>
    <xf numFmtId="44" fontId="9" fillId="0" borderId="1" xfId="0" applyNumberFormat="1" applyFont="1" applyBorder="1" applyAlignment="1">
      <alignment horizontal="right" vertical="center"/>
    </xf>
    <xf numFmtId="0" fontId="9" fillId="7" borderId="1" xfId="0" applyFont="1" applyFill="1" applyBorder="1" applyAlignment="1">
      <alignment vertical="center"/>
    </xf>
    <xf numFmtId="166" fontId="10" fillId="0" borderId="0" xfId="0" applyNumberFormat="1" applyFont="1"/>
    <xf numFmtId="167" fontId="10" fillId="0" borderId="0" xfId="0" applyNumberFormat="1" applyFont="1"/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20" fontId="9" fillId="0" borderId="1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18" fillId="0" borderId="15" xfId="0" applyFont="1" applyBorder="1" applyAlignment="1">
      <alignment vertical="center"/>
    </xf>
    <xf numFmtId="10" fontId="10" fillId="0" borderId="0" xfId="0" applyNumberFormat="1" applyFont="1"/>
    <xf numFmtId="0" fontId="13" fillId="0" borderId="17" xfId="0" applyFont="1" applyBorder="1" applyAlignment="1">
      <alignment vertical="center"/>
    </xf>
    <xf numFmtId="168" fontId="17" fillId="0" borderId="17" xfId="0" applyNumberFormat="1" applyFont="1" applyBorder="1" applyAlignment="1">
      <alignment vertical="center"/>
    </xf>
    <xf numFmtId="10" fontId="17" fillId="0" borderId="17" xfId="0" applyNumberFormat="1" applyFont="1" applyBorder="1" applyAlignment="1">
      <alignment vertical="center"/>
    </xf>
    <xf numFmtId="0" fontId="9" fillId="7" borderId="13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14" xfId="0" applyFont="1" applyFill="1" applyBorder="1" applyAlignment="1">
      <alignment horizontal="left" vertical="center" wrapText="1"/>
    </xf>
    <xf numFmtId="165" fontId="9" fillId="7" borderId="13" xfId="0" applyNumberFormat="1" applyFont="1" applyFill="1" applyBorder="1" applyAlignment="1">
      <alignment horizontal="center" vertical="center"/>
    </xf>
    <xf numFmtId="165" fontId="9" fillId="7" borderId="2" xfId="0" applyNumberFormat="1" applyFont="1" applyFill="1" applyBorder="1" applyAlignment="1">
      <alignment horizontal="center" vertical="center"/>
    </xf>
    <xf numFmtId="165" fontId="9" fillId="7" borderId="14" xfId="0" applyNumberFormat="1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165" fontId="9" fillId="8" borderId="13" xfId="0" applyNumberFormat="1" applyFont="1" applyFill="1" applyBorder="1" applyAlignment="1">
      <alignment horizontal="center" vertical="center"/>
    </xf>
    <xf numFmtId="165" fontId="9" fillId="8" borderId="2" xfId="0" applyNumberFormat="1" applyFont="1" applyFill="1" applyBorder="1" applyAlignment="1">
      <alignment horizontal="center" vertical="center"/>
    </xf>
    <xf numFmtId="165" fontId="9" fillId="8" borderId="14" xfId="0" applyNumberFormat="1" applyFont="1" applyFill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5" borderId="13" xfId="0" applyFont="1" applyFill="1" applyBorder="1" applyAlignment="1" applyProtection="1">
      <alignment horizontal="left"/>
      <protection locked="0"/>
    </xf>
    <xf numFmtId="0" fontId="9" fillId="5" borderId="2" xfId="0" applyFont="1" applyFill="1" applyBorder="1" applyAlignment="1" applyProtection="1">
      <alignment horizontal="left"/>
      <protection locked="0"/>
    </xf>
    <xf numFmtId="0" fontId="9" fillId="5" borderId="14" xfId="0" applyFont="1" applyFill="1" applyBorder="1" applyAlignment="1" applyProtection="1">
      <alignment horizontal="left"/>
      <protection locked="0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32319-8FF1-488F-B8C5-FB4BFC66F7A7}">
  <sheetPr>
    <tabColor theme="6" tint="0.79998168889431442"/>
    <pageSetUpPr fitToPage="1"/>
  </sheetPr>
  <dimension ref="A1:N88"/>
  <sheetViews>
    <sheetView showGridLines="0" tabSelected="1" zoomScaleNormal="100" workbookViewId="0">
      <selection activeCell="M7" sqref="M7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2" t="s">
        <v>133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09"/>
      <c r="J2" s="110"/>
    </row>
    <row r="3" spans="1:14" ht="17.25" customHeight="1" x14ac:dyDescent="0.2">
      <c r="A3" s="4" t="s">
        <v>129</v>
      </c>
      <c r="D3" s="111" t="s">
        <v>130</v>
      </c>
      <c r="E3" s="134"/>
      <c r="F3" s="135"/>
      <c r="G3" s="135"/>
      <c r="H3" s="136"/>
      <c r="J3" s="6"/>
    </row>
    <row r="4" spans="1:14" s="104" customFormat="1" ht="12" customHeight="1" x14ac:dyDescent="0.25">
      <c r="A4" s="106"/>
      <c r="B4" s="107"/>
      <c r="C4" s="107"/>
      <c r="D4" s="107"/>
      <c r="E4" s="107"/>
      <c r="F4" s="107"/>
      <c r="G4" s="107"/>
      <c r="H4" s="107"/>
      <c r="I4" s="107"/>
      <c r="J4" s="108"/>
    </row>
    <row r="5" spans="1:14" s="3" customFormat="1" ht="15.4" customHeight="1" x14ac:dyDescent="0.25">
      <c r="A5" s="1" t="s">
        <v>96</v>
      </c>
      <c r="B5" s="2"/>
      <c r="C5" s="10" t="s">
        <v>110</v>
      </c>
      <c r="D5" s="2"/>
      <c r="E5" s="2"/>
      <c r="F5" s="2"/>
      <c r="G5" s="138" t="s">
        <v>131</v>
      </c>
      <c r="H5" s="139"/>
      <c r="I5" s="139"/>
      <c r="J5" s="140"/>
    </row>
    <row r="6" spans="1:14" s="3" customFormat="1" ht="15.4" customHeight="1" x14ac:dyDescent="0.25">
      <c r="A6" s="11"/>
      <c r="C6" s="12" t="s">
        <v>123</v>
      </c>
      <c r="G6" s="141"/>
      <c r="H6" s="142"/>
      <c r="I6" s="142"/>
      <c r="J6" s="143"/>
    </row>
    <row r="7" spans="1:14" s="3" customFormat="1" ht="15.4" customHeight="1" x14ac:dyDescent="0.25">
      <c r="A7" s="4"/>
      <c r="C7" s="12" t="s">
        <v>124</v>
      </c>
      <c r="G7" s="144"/>
      <c r="H7" s="145"/>
      <c r="I7" s="145"/>
      <c r="J7" s="146"/>
    </row>
    <row r="8" spans="1:14" s="16" customFormat="1" ht="26.65" customHeight="1" x14ac:dyDescent="0.2">
      <c r="A8" s="13" t="s">
        <v>0</v>
      </c>
      <c r="B8" s="14" t="s">
        <v>1</v>
      </c>
      <c r="C8" s="15"/>
      <c r="D8" s="15"/>
      <c r="E8" s="147" t="s">
        <v>98</v>
      </c>
      <c r="F8" s="148"/>
      <c r="G8" s="149" t="s">
        <v>111</v>
      </c>
      <c r="H8" s="150"/>
      <c r="I8" s="149" t="s">
        <v>97</v>
      </c>
      <c r="J8" s="150"/>
    </row>
    <row r="9" spans="1:14" s="16" customFormat="1" x14ac:dyDescent="0.2">
      <c r="A9" s="17"/>
      <c r="B9" s="18"/>
      <c r="C9" s="18"/>
      <c r="D9" s="18"/>
      <c r="E9" s="19" t="s">
        <v>2</v>
      </c>
      <c r="F9" s="20" t="s">
        <v>3</v>
      </c>
      <c r="G9" s="19" t="s">
        <v>2</v>
      </c>
      <c r="H9" s="20" t="s">
        <v>3</v>
      </c>
      <c r="I9" s="19" t="s">
        <v>2</v>
      </c>
      <c r="J9" s="20" t="s">
        <v>3</v>
      </c>
    </row>
    <row r="10" spans="1:14" s="23" customFormat="1" ht="15.4" customHeight="1" x14ac:dyDescent="0.25">
      <c r="A10" s="13" t="s">
        <v>69</v>
      </c>
      <c r="B10" s="14" t="s">
        <v>5</v>
      </c>
      <c r="C10" s="15"/>
      <c r="D10" s="15"/>
      <c r="E10" s="21">
        <v>1</v>
      </c>
      <c r="F10" s="22"/>
      <c r="G10" s="21">
        <v>1</v>
      </c>
      <c r="H10" s="22"/>
      <c r="I10" s="21">
        <v>1</v>
      </c>
      <c r="J10" s="22"/>
    </row>
    <row r="11" spans="1:14" s="28" customFormat="1" ht="15.4" customHeight="1" x14ac:dyDescent="0.25">
      <c r="A11" s="24" t="s">
        <v>7</v>
      </c>
      <c r="B11" s="14" t="s">
        <v>8</v>
      </c>
      <c r="C11" s="15"/>
      <c r="D11" s="15"/>
      <c r="E11" s="25"/>
      <c r="F11" s="26"/>
      <c r="G11" s="25"/>
      <c r="H11" s="26"/>
      <c r="I11" s="25"/>
      <c r="J11" s="27"/>
    </row>
    <row r="12" spans="1:14" s="28" customFormat="1" ht="15.4" customHeight="1" x14ac:dyDescent="0.25">
      <c r="A12" s="29" t="s">
        <v>6</v>
      </c>
      <c r="B12" s="30" t="s">
        <v>9</v>
      </c>
      <c r="C12" s="31"/>
      <c r="D12" s="31"/>
      <c r="E12" s="25"/>
      <c r="F12" s="26"/>
      <c r="G12" s="25"/>
      <c r="H12" s="26"/>
      <c r="I12" s="25"/>
      <c r="J12" s="27"/>
    </row>
    <row r="13" spans="1:14" s="28" customFormat="1" ht="15.4" customHeight="1" x14ac:dyDescent="0.25">
      <c r="A13" s="32" t="s">
        <v>10</v>
      </c>
      <c r="B13" s="33" t="s">
        <v>11</v>
      </c>
      <c r="C13" s="34"/>
      <c r="D13" s="34"/>
      <c r="E13" s="35"/>
      <c r="F13" s="36">
        <f>E13*F$10</f>
        <v>0</v>
      </c>
      <c r="G13" s="35"/>
      <c r="H13" s="36">
        <f>G13*H$10</f>
        <v>0</v>
      </c>
      <c r="I13" s="35"/>
      <c r="J13" s="36">
        <f>I13*J$10</f>
        <v>0</v>
      </c>
    </row>
    <row r="14" spans="1:14" s="28" customFormat="1" ht="15.4" customHeight="1" x14ac:dyDescent="0.25">
      <c r="A14" s="37" t="s">
        <v>12</v>
      </c>
      <c r="B14" s="30" t="s">
        <v>17</v>
      </c>
      <c r="C14" s="31"/>
      <c r="D14" s="31"/>
      <c r="E14" s="35"/>
      <c r="F14" s="36">
        <f t="shared" ref="F14:F19" si="0">E14*F$10</f>
        <v>0</v>
      </c>
      <c r="G14" s="35"/>
      <c r="H14" s="36">
        <f t="shared" ref="H14:H19" si="1">G14*H$10</f>
        <v>0</v>
      </c>
      <c r="I14" s="35"/>
      <c r="J14" s="36">
        <f t="shared" ref="J14:J19" si="2">I14*J$10</f>
        <v>0</v>
      </c>
    </row>
    <row r="15" spans="1:14" s="28" customFormat="1" ht="15.4" customHeight="1" x14ac:dyDescent="0.2">
      <c r="A15" s="37" t="s">
        <v>13</v>
      </c>
      <c r="B15" s="30" t="s">
        <v>18</v>
      </c>
      <c r="C15" s="31"/>
      <c r="D15" s="31"/>
      <c r="E15" s="35"/>
      <c r="F15" s="36">
        <f t="shared" si="0"/>
        <v>0</v>
      </c>
      <c r="G15" s="35"/>
      <c r="H15" s="36">
        <f t="shared" si="1"/>
        <v>0</v>
      </c>
      <c r="I15" s="35"/>
      <c r="J15" s="36">
        <f t="shared" si="2"/>
        <v>0</v>
      </c>
      <c r="M15" s="5"/>
      <c r="N15" s="5"/>
    </row>
    <row r="16" spans="1:14" s="23" customFormat="1" ht="15.4" customHeight="1" x14ac:dyDescent="0.2">
      <c r="A16" s="37" t="s">
        <v>75</v>
      </c>
      <c r="B16" s="30" t="s">
        <v>19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8" customFormat="1" ht="15.4" customHeight="1" x14ac:dyDescent="0.2">
      <c r="A17" s="37" t="s">
        <v>14</v>
      </c>
      <c r="B17" s="30" t="s">
        <v>20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" customHeight="1" x14ac:dyDescent="0.25">
      <c r="A18" s="37" t="s">
        <v>15</v>
      </c>
      <c r="B18" s="30" t="s">
        <v>21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</row>
    <row r="19" spans="1:14" s="28" customFormat="1" ht="15.4" customHeight="1" x14ac:dyDescent="0.25">
      <c r="A19" s="38" t="s">
        <v>16</v>
      </c>
      <c r="B19" s="39" t="s">
        <v>22</v>
      </c>
      <c r="C19" s="2"/>
      <c r="D19" s="2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" customHeight="1" x14ac:dyDescent="0.25">
      <c r="A20" s="40"/>
      <c r="B20" s="41" t="s">
        <v>23</v>
      </c>
      <c r="C20" s="42"/>
      <c r="D20" s="42"/>
      <c r="E20" s="43">
        <f t="shared" ref="E20:J20" si="3">SUM(E13:E19)</f>
        <v>0</v>
      </c>
      <c r="F20" s="44">
        <f t="shared" si="3"/>
        <v>0</v>
      </c>
      <c r="G20" s="43">
        <f t="shared" si="3"/>
        <v>0</v>
      </c>
      <c r="H20" s="44">
        <f t="shared" si="3"/>
        <v>0</v>
      </c>
      <c r="I20" s="43">
        <f t="shared" si="3"/>
        <v>0</v>
      </c>
      <c r="J20" s="44">
        <f t="shared" si="3"/>
        <v>0</v>
      </c>
    </row>
    <row r="21" spans="1:14" s="28" customFormat="1" ht="15.4" customHeight="1" x14ac:dyDescent="0.25">
      <c r="A21" s="29" t="s">
        <v>92</v>
      </c>
      <c r="B21" s="34" t="s">
        <v>24</v>
      </c>
      <c r="C21" s="3"/>
      <c r="D21" s="3"/>
      <c r="E21" s="25"/>
      <c r="F21" s="26"/>
      <c r="G21" s="25"/>
      <c r="H21" s="26"/>
      <c r="I21" s="25"/>
      <c r="J21" s="27"/>
    </row>
    <row r="22" spans="1:14" s="28" customFormat="1" ht="15.4" customHeight="1" x14ac:dyDescent="0.25">
      <c r="A22" s="38" t="s">
        <v>34</v>
      </c>
      <c r="B22" s="2" t="s">
        <v>25</v>
      </c>
      <c r="C22" s="2"/>
      <c r="D22" s="2"/>
      <c r="E22" s="35"/>
      <c r="F22" s="36">
        <f t="shared" ref="F22:F31" si="4">E22*F$10</f>
        <v>0</v>
      </c>
      <c r="G22" s="35"/>
      <c r="H22" s="36">
        <f t="shared" ref="H22:H31" si="5">G22*H$10</f>
        <v>0</v>
      </c>
      <c r="I22" s="35"/>
      <c r="J22" s="36">
        <f t="shared" ref="J22:J31" si="6">I22*J$10</f>
        <v>0</v>
      </c>
    </row>
    <row r="23" spans="1:14" s="23" customFormat="1" ht="15.4" customHeight="1" x14ac:dyDescent="0.25">
      <c r="A23" s="32"/>
      <c r="B23" s="30" t="s">
        <v>26</v>
      </c>
      <c r="C23" s="31"/>
      <c r="D23" s="31"/>
      <c r="E23" s="35"/>
      <c r="F23" s="36">
        <f t="shared" si="4"/>
        <v>0</v>
      </c>
      <c r="G23" s="35"/>
      <c r="H23" s="36">
        <f t="shared" si="5"/>
        <v>0</v>
      </c>
      <c r="I23" s="35"/>
      <c r="J23" s="36">
        <f t="shared" si="6"/>
        <v>0</v>
      </c>
    </row>
    <row r="24" spans="1:14" s="23" customFormat="1" ht="15.4" customHeight="1" x14ac:dyDescent="0.25">
      <c r="A24" s="38" t="s">
        <v>35</v>
      </c>
      <c r="B24" s="30" t="s">
        <v>132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" customHeight="1" x14ac:dyDescent="0.25">
      <c r="A25" s="32"/>
      <c r="B25" s="34" t="s">
        <v>27</v>
      </c>
      <c r="C25" s="34"/>
      <c r="D25" s="34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8" customFormat="1" ht="15.4" customHeight="1" x14ac:dyDescent="0.25">
      <c r="A26" s="38" t="s">
        <v>36</v>
      </c>
      <c r="B26" s="31" t="s">
        <v>28</v>
      </c>
      <c r="C26" s="31"/>
      <c r="D26" s="31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3" customFormat="1" ht="15.4" customHeight="1" x14ac:dyDescent="0.25">
      <c r="A27" s="32" t="s">
        <v>38</v>
      </c>
      <c r="B27" s="31" t="s">
        <v>29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8" customFormat="1" ht="15.4" customHeight="1" x14ac:dyDescent="0.25">
      <c r="A28" s="38" t="s">
        <v>37</v>
      </c>
      <c r="B28" s="30" t="s">
        <v>30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" customHeight="1" x14ac:dyDescent="0.25">
      <c r="A29" s="32"/>
      <c r="B29" s="45" t="s">
        <v>39</v>
      </c>
      <c r="C29" s="45"/>
      <c r="D29" s="45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" customHeight="1" x14ac:dyDescent="0.25">
      <c r="A30" s="38" t="s">
        <v>40</v>
      </c>
      <c r="B30" s="46" t="s">
        <v>4</v>
      </c>
      <c r="C30" s="47"/>
      <c r="D30" s="47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" customHeight="1" x14ac:dyDescent="0.25">
      <c r="A31" s="48" t="s">
        <v>38</v>
      </c>
      <c r="B31" s="49" t="s">
        <v>31</v>
      </c>
      <c r="C31" s="49"/>
      <c r="D31" s="49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" customHeight="1" x14ac:dyDescent="0.25">
      <c r="A32" s="40"/>
      <c r="B32" s="41" t="s">
        <v>32</v>
      </c>
      <c r="C32" s="42"/>
      <c r="D32" s="42"/>
      <c r="E32" s="43">
        <f t="shared" ref="E32:I32" si="7">SUM(E22:E31)</f>
        <v>0</v>
      </c>
      <c r="F32" s="44">
        <f>SUM(F22:F31)</f>
        <v>0</v>
      </c>
      <c r="G32" s="43">
        <f t="shared" ref="G32" si="8">SUM(G22:G31)</f>
        <v>0</v>
      </c>
      <c r="H32" s="44">
        <f>SUM(H22:H31)</f>
        <v>0</v>
      </c>
      <c r="I32" s="43">
        <f t="shared" si="7"/>
        <v>0</v>
      </c>
      <c r="J32" s="44">
        <f>SUM(J22:J31)</f>
        <v>0</v>
      </c>
    </row>
    <row r="33" spans="1:10" s="28" customFormat="1" ht="15.4" customHeight="1" x14ac:dyDescent="0.25">
      <c r="A33" s="50" t="s">
        <v>41</v>
      </c>
      <c r="B33" s="46" t="s">
        <v>33</v>
      </c>
      <c r="C33" s="49"/>
      <c r="D33" s="49"/>
      <c r="E33" s="25"/>
      <c r="F33" s="26"/>
      <c r="G33" s="25"/>
      <c r="H33" s="26"/>
      <c r="I33" s="25"/>
      <c r="J33" s="27"/>
    </row>
    <row r="34" spans="1:10" s="28" customFormat="1" ht="15.4" customHeight="1" x14ac:dyDescent="0.25">
      <c r="A34" s="37" t="s">
        <v>42</v>
      </c>
      <c r="B34" s="46" t="s">
        <v>72</v>
      </c>
      <c r="C34" s="47"/>
      <c r="D34" s="47"/>
      <c r="E34" s="35"/>
      <c r="F34" s="36">
        <f t="shared" ref="F34:F35" si="9">E34*F$10</f>
        <v>0</v>
      </c>
      <c r="G34" s="35"/>
      <c r="H34" s="36">
        <f t="shared" ref="H34:H35" si="10">G34*H$10</f>
        <v>0</v>
      </c>
      <c r="I34" s="35"/>
      <c r="J34" s="36">
        <f t="shared" ref="J34:J35" si="11">I34*J$10</f>
        <v>0</v>
      </c>
    </row>
    <row r="35" spans="1:10" s="28" customFormat="1" ht="15.4" customHeight="1" x14ac:dyDescent="0.25">
      <c r="A35" s="48" t="s">
        <v>43</v>
      </c>
      <c r="B35" s="49" t="s">
        <v>44</v>
      </c>
      <c r="C35" s="49"/>
      <c r="D35" s="49"/>
      <c r="E35" s="35"/>
      <c r="F35" s="36">
        <f t="shared" si="9"/>
        <v>0</v>
      </c>
      <c r="G35" s="35"/>
      <c r="H35" s="36">
        <f t="shared" si="10"/>
        <v>0</v>
      </c>
      <c r="I35" s="35"/>
      <c r="J35" s="36">
        <f t="shared" si="11"/>
        <v>0</v>
      </c>
    </row>
    <row r="36" spans="1:10" s="28" customFormat="1" ht="15.4" customHeight="1" x14ac:dyDescent="0.25">
      <c r="A36" s="40"/>
      <c r="B36" s="41" t="s">
        <v>90</v>
      </c>
      <c r="C36" s="42"/>
      <c r="D36" s="42"/>
      <c r="E36" s="43">
        <f t="shared" ref="E36:I36" si="12">SUM(E34:E35)</f>
        <v>0</v>
      </c>
      <c r="F36" s="44">
        <f>SUM(F34:F35)</f>
        <v>0</v>
      </c>
      <c r="G36" s="43">
        <f t="shared" ref="G36" si="13">SUM(G34:G35)</f>
        <v>0</v>
      </c>
      <c r="H36" s="44">
        <f>SUM(H34:H35)</f>
        <v>0</v>
      </c>
      <c r="I36" s="43">
        <f t="shared" si="12"/>
        <v>0</v>
      </c>
      <c r="J36" s="44">
        <f>SUM(J34:J35)</f>
        <v>0</v>
      </c>
    </row>
    <row r="37" spans="1:10" s="23" customFormat="1" ht="15.4" customHeight="1" x14ac:dyDescent="0.25">
      <c r="A37" s="51"/>
      <c r="B37" s="52" t="s">
        <v>45</v>
      </c>
      <c r="C37" s="53"/>
      <c r="D37" s="53"/>
      <c r="E37" s="54">
        <f>SUM(E20,E32,E36)</f>
        <v>0</v>
      </c>
      <c r="F37" s="55">
        <f>SUM(F20,F32,F36)</f>
        <v>0</v>
      </c>
      <c r="G37" s="54">
        <f t="shared" ref="G37" si="14">SUM(G20,G32,G36)</f>
        <v>0</v>
      </c>
      <c r="H37" s="55">
        <f>SUM(H20,H32,H36)</f>
        <v>0</v>
      </c>
      <c r="I37" s="54">
        <f t="shared" ref="I37" si="15">SUM(I20,I32,I36)</f>
        <v>0</v>
      </c>
      <c r="J37" s="55">
        <f>SUM(J20,J32,J36)</f>
        <v>0</v>
      </c>
    </row>
    <row r="38" spans="1:10" s="23" customFormat="1" ht="15.4" customHeight="1" x14ac:dyDescent="0.25">
      <c r="A38" s="13" t="s">
        <v>48</v>
      </c>
      <c r="B38" s="56" t="s">
        <v>46</v>
      </c>
      <c r="C38" s="57"/>
      <c r="D38" s="57"/>
      <c r="E38" s="25"/>
      <c r="F38" s="26"/>
      <c r="G38" s="25"/>
      <c r="H38" s="26"/>
      <c r="I38" s="25"/>
      <c r="J38" s="27"/>
    </row>
    <row r="39" spans="1:10" s="23" customFormat="1" ht="24.75" customHeight="1" x14ac:dyDescent="0.25">
      <c r="A39" s="29" t="s">
        <v>47</v>
      </c>
      <c r="B39" s="132" t="s">
        <v>85</v>
      </c>
      <c r="C39" s="133"/>
      <c r="D39" s="137"/>
      <c r="E39" s="35"/>
      <c r="F39" s="36">
        <f>E39*F$10</f>
        <v>0</v>
      </c>
      <c r="G39" s="35"/>
      <c r="H39" s="36">
        <f>G39*H$10</f>
        <v>0</v>
      </c>
      <c r="I39" s="35"/>
      <c r="J39" s="36">
        <f>I39*J$10</f>
        <v>0</v>
      </c>
    </row>
    <row r="40" spans="1:10" s="23" customFormat="1" ht="15.4" customHeight="1" x14ac:dyDescent="0.25">
      <c r="A40" s="29" t="s">
        <v>76</v>
      </c>
      <c r="B40" s="46" t="s">
        <v>49</v>
      </c>
      <c r="C40" s="47"/>
      <c r="D40" s="47"/>
      <c r="E40" s="35"/>
      <c r="F40" s="36">
        <f t="shared" ref="F40:F42" si="16">E40*F$10</f>
        <v>0</v>
      </c>
      <c r="G40" s="35"/>
      <c r="H40" s="36">
        <f t="shared" ref="H40:H42" si="17">G40*H$10</f>
        <v>0</v>
      </c>
      <c r="I40" s="35"/>
      <c r="J40" s="36">
        <f t="shared" ref="J40:J42" si="18">I40*J$10</f>
        <v>0</v>
      </c>
    </row>
    <row r="41" spans="1:10" s="23" customFormat="1" ht="15.4" customHeight="1" x14ac:dyDescent="0.25">
      <c r="A41" s="29" t="s">
        <v>77</v>
      </c>
      <c r="B41" s="46" t="s">
        <v>74</v>
      </c>
      <c r="C41" s="47"/>
      <c r="D41" s="47"/>
      <c r="E41" s="35"/>
      <c r="F41" s="36">
        <f t="shared" si="16"/>
        <v>0</v>
      </c>
      <c r="G41" s="35"/>
      <c r="H41" s="36">
        <f t="shared" si="17"/>
        <v>0</v>
      </c>
      <c r="I41" s="35"/>
      <c r="J41" s="36">
        <f t="shared" si="18"/>
        <v>0</v>
      </c>
    </row>
    <row r="42" spans="1:10" s="23" customFormat="1" ht="15.4" customHeight="1" x14ac:dyDescent="0.25">
      <c r="A42" s="58" t="s">
        <v>50</v>
      </c>
      <c r="B42" s="59" t="s">
        <v>51</v>
      </c>
      <c r="C42" s="60"/>
      <c r="D42" s="60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" customHeight="1" x14ac:dyDescent="0.25">
      <c r="A43" s="61"/>
      <c r="B43" s="62" t="s">
        <v>88</v>
      </c>
      <c r="C43" s="63"/>
      <c r="D43" s="63"/>
      <c r="E43" s="54">
        <f t="shared" ref="E43:I43" si="19">SUM(E39:E42)</f>
        <v>0</v>
      </c>
      <c r="F43" s="64">
        <f>SUM(F39:F42)</f>
        <v>0</v>
      </c>
      <c r="G43" s="54">
        <f t="shared" ref="G43" si="20">SUM(G39:G42)</f>
        <v>0</v>
      </c>
      <c r="H43" s="64">
        <f>SUM(H39:H42)</f>
        <v>0</v>
      </c>
      <c r="I43" s="54">
        <f t="shared" si="19"/>
        <v>0</v>
      </c>
      <c r="J43" s="64">
        <f>SUM(J39:J42)</f>
        <v>0</v>
      </c>
    </row>
    <row r="44" spans="1:10" s="23" customFormat="1" ht="15.4" customHeight="1" x14ac:dyDescent="0.25">
      <c r="A44" s="65" t="s">
        <v>54</v>
      </c>
      <c r="B44" s="66" t="s">
        <v>52</v>
      </c>
      <c r="C44" s="67"/>
      <c r="D44" s="67"/>
      <c r="E44" s="25"/>
      <c r="F44" s="26"/>
      <c r="G44" s="25"/>
      <c r="H44" s="26"/>
      <c r="I44" s="25"/>
      <c r="J44" s="27"/>
    </row>
    <row r="45" spans="1:10" s="23" customFormat="1" ht="15.4" customHeight="1" x14ac:dyDescent="0.25">
      <c r="A45" s="29" t="s">
        <v>53</v>
      </c>
      <c r="B45" s="46" t="s">
        <v>55</v>
      </c>
      <c r="C45" s="47"/>
      <c r="D45" s="47"/>
      <c r="E45" s="25"/>
      <c r="F45" s="26"/>
      <c r="G45" s="25"/>
      <c r="H45" s="26"/>
      <c r="I45" s="25"/>
      <c r="J45" s="27"/>
    </row>
    <row r="46" spans="1:10" s="23" customFormat="1" ht="15.4" customHeight="1" x14ac:dyDescent="0.25">
      <c r="A46" s="37" t="s">
        <v>78</v>
      </c>
      <c r="B46" s="46" t="s">
        <v>86</v>
      </c>
      <c r="C46" s="47"/>
      <c r="D46" s="47"/>
      <c r="E46" s="35"/>
      <c r="F46" s="36">
        <f t="shared" ref="F46:F48" si="21">E46*F$10</f>
        <v>0</v>
      </c>
      <c r="G46" s="35"/>
      <c r="H46" s="36">
        <f t="shared" ref="H46:H48" si="22">G46*H$10</f>
        <v>0</v>
      </c>
      <c r="I46" s="35"/>
      <c r="J46" s="36">
        <f t="shared" ref="J46:J48" si="23">I46*J$10</f>
        <v>0</v>
      </c>
    </row>
    <row r="47" spans="1:10" s="23" customFormat="1" ht="15.4" customHeight="1" x14ac:dyDescent="0.25">
      <c r="A47" s="37" t="s">
        <v>79</v>
      </c>
      <c r="B47" s="46" t="s">
        <v>87</v>
      </c>
      <c r="C47" s="47"/>
      <c r="D47" s="47"/>
      <c r="E47" s="35"/>
      <c r="F47" s="36">
        <f t="shared" si="21"/>
        <v>0</v>
      </c>
      <c r="G47" s="35"/>
      <c r="H47" s="36">
        <f t="shared" si="22"/>
        <v>0</v>
      </c>
      <c r="I47" s="35"/>
      <c r="J47" s="36">
        <f t="shared" si="23"/>
        <v>0</v>
      </c>
    </row>
    <row r="48" spans="1:10" s="23" customFormat="1" ht="15.4" customHeight="1" x14ac:dyDescent="0.25">
      <c r="A48" s="29" t="s">
        <v>56</v>
      </c>
      <c r="B48" s="3" t="s">
        <v>61</v>
      </c>
      <c r="C48" s="3"/>
      <c r="D48" s="3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" customHeight="1" x14ac:dyDescent="0.25">
      <c r="A49" s="29" t="s">
        <v>57</v>
      </c>
      <c r="B49" s="68" t="s">
        <v>62</v>
      </c>
      <c r="C49" s="69"/>
      <c r="D49" s="69"/>
      <c r="E49" s="25"/>
      <c r="F49" s="26"/>
      <c r="G49" s="25"/>
      <c r="H49" s="26"/>
      <c r="I49" s="25"/>
      <c r="J49" s="27"/>
    </row>
    <row r="50" spans="1:12" s="23" customFormat="1" ht="15.4" customHeight="1" x14ac:dyDescent="0.25">
      <c r="A50" s="37" t="s">
        <v>58</v>
      </c>
      <c r="B50" s="46" t="s">
        <v>89</v>
      </c>
      <c r="C50" s="47"/>
      <c r="D50" s="47"/>
      <c r="E50" s="35"/>
      <c r="F50" s="36">
        <f t="shared" ref="F50:F56" si="24">E50*F$10</f>
        <v>0</v>
      </c>
      <c r="G50" s="35"/>
      <c r="H50" s="36">
        <f t="shared" ref="H50:H56" si="25">G50*H$10</f>
        <v>0</v>
      </c>
      <c r="I50" s="35"/>
      <c r="J50" s="36">
        <f t="shared" ref="J50:J56" si="26">I50*J$10</f>
        <v>0</v>
      </c>
    </row>
    <row r="51" spans="1:12" s="23" customFormat="1" ht="15.4" customHeight="1" x14ac:dyDescent="0.25">
      <c r="A51" s="37" t="s">
        <v>59</v>
      </c>
      <c r="B51" s="46" t="s">
        <v>71</v>
      </c>
      <c r="C51" s="47"/>
      <c r="D51" s="47"/>
      <c r="E51" s="35"/>
      <c r="F51" s="36">
        <f t="shared" si="24"/>
        <v>0</v>
      </c>
      <c r="G51" s="35"/>
      <c r="H51" s="36">
        <f t="shared" si="25"/>
        <v>0</v>
      </c>
      <c r="I51" s="35"/>
      <c r="J51" s="36">
        <f t="shared" si="26"/>
        <v>0</v>
      </c>
    </row>
    <row r="52" spans="1:12" s="23" customFormat="1" ht="15.4" customHeight="1" x14ac:dyDescent="0.25">
      <c r="A52" s="29" t="s">
        <v>60</v>
      </c>
      <c r="B52" s="46" t="s">
        <v>63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" customHeight="1" x14ac:dyDescent="0.25">
      <c r="A53" s="29" t="s">
        <v>80</v>
      </c>
      <c r="B53" s="46" t="s">
        <v>65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" customHeight="1" x14ac:dyDescent="0.25">
      <c r="A54" s="29" t="s">
        <v>81</v>
      </c>
      <c r="B54" s="46" t="s">
        <v>64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" customHeight="1" x14ac:dyDescent="0.25">
      <c r="A55" s="29" t="s">
        <v>82</v>
      </c>
      <c r="B55" s="46" t="s">
        <v>70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" customHeight="1" x14ac:dyDescent="0.25">
      <c r="A56" s="58" t="s">
        <v>83</v>
      </c>
      <c r="B56" s="60" t="s">
        <v>66</v>
      </c>
      <c r="C56" s="60"/>
      <c r="D56" s="60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" customHeight="1" x14ac:dyDescent="0.25">
      <c r="A57" s="51"/>
      <c r="B57" s="70" t="s">
        <v>91</v>
      </c>
      <c r="C57" s="71"/>
      <c r="D57" s="71"/>
      <c r="E57" s="54">
        <f t="shared" ref="E57:I57" si="27">SUM(E46:E56)</f>
        <v>0</v>
      </c>
      <c r="F57" s="64">
        <f>SUM(F46:F56)</f>
        <v>0</v>
      </c>
      <c r="G57" s="54">
        <f t="shared" ref="G57" si="28">SUM(G46:G56)</f>
        <v>0</v>
      </c>
      <c r="H57" s="64">
        <f>SUM(H46:H56)</f>
        <v>0</v>
      </c>
      <c r="I57" s="54">
        <f t="shared" si="27"/>
        <v>0</v>
      </c>
      <c r="J57" s="64">
        <f>SUM(J46:J56)</f>
        <v>0</v>
      </c>
    </row>
    <row r="58" spans="1:12" s="23" customFormat="1" ht="15.4" customHeight="1" x14ac:dyDescent="0.25">
      <c r="A58" s="72" t="s">
        <v>67</v>
      </c>
      <c r="B58" s="73" t="s">
        <v>73</v>
      </c>
      <c r="C58" s="73"/>
      <c r="D58" s="73"/>
      <c r="E58" s="54">
        <f t="shared" ref="E58:I58" si="29">SUM(E10,E37,E43,E57)</f>
        <v>1</v>
      </c>
      <c r="F58" s="64">
        <f>SUM(F10,F37,F43,F57)</f>
        <v>0</v>
      </c>
      <c r="G58" s="54">
        <f t="shared" ref="G58" si="30">SUM(G10,G37,G43,G57)</f>
        <v>1</v>
      </c>
      <c r="H58" s="64">
        <f>SUM(H10,H37,H43,H57)</f>
        <v>0</v>
      </c>
      <c r="I58" s="54">
        <f t="shared" si="29"/>
        <v>1</v>
      </c>
      <c r="J58" s="64">
        <f>SUM(J10,J37,J43,J57)</f>
        <v>0</v>
      </c>
    </row>
    <row r="59" spans="1:12" s="23" customFormat="1" ht="15.4" customHeight="1" x14ac:dyDescent="0.25">
      <c r="A59" s="74" t="s">
        <v>84</v>
      </c>
      <c r="B59" s="75" t="s">
        <v>93</v>
      </c>
      <c r="C59" s="75"/>
      <c r="D59" s="75"/>
      <c r="E59" s="35"/>
      <c r="F59" s="36">
        <f>E59*F$58</f>
        <v>0</v>
      </c>
      <c r="G59" s="35"/>
      <c r="H59" s="36">
        <f>G59*H$58</f>
        <v>0</v>
      </c>
      <c r="I59" s="35"/>
      <c r="J59" s="36">
        <f>I59*J$58</f>
        <v>0</v>
      </c>
    </row>
    <row r="60" spans="1:12" s="23" customFormat="1" ht="15.4" customHeight="1" x14ac:dyDescent="0.25">
      <c r="A60" s="74" t="s">
        <v>68</v>
      </c>
      <c r="B60" s="75" t="s">
        <v>94</v>
      </c>
      <c r="C60" s="75"/>
      <c r="D60" s="75"/>
      <c r="E60" s="35"/>
      <c r="F60" s="36">
        <f>E60*F$58</f>
        <v>0</v>
      </c>
      <c r="G60" s="35"/>
      <c r="H60" s="36">
        <f>G60*H$58</f>
        <v>0</v>
      </c>
      <c r="I60" s="35"/>
      <c r="J60" s="36">
        <f>I60*J$58</f>
        <v>0</v>
      </c>
    </row>
    <row r="61" spans="1:12" s="23" customFormat="1" ht="27.95" customHeight="1" x14ac:dyDescent="0.25">
      <c r="A61" s="76"/>
      <c r="B61" s="123" t="s">
        <v>95</v>
      </c>
      <c r="C61" s="124"/>
      <c r="D61" s="125"/>
      <c r="E61" s="77"/>
      <c r="F61" s="78">
        <f>SUM(F$58:F$60)</f>
        <v>0</v>
      </c>
      <c r="G61" s="77"/>
      <c r="H61" s="78">
        <f>SUM(H$58:H$60)</f>
        <v>0</v>
      </c>
      <c r="I61" s="77"/>
      <c r="J61" s="78">
        <f>SUM(J$58:J$60)</f>
        <v>0</v>
      </c>
    </row>
    <row r="62" spans="1:12" s="23" customFormat="1" ht="30" customHeight="1" x14ac:dyDescent="0.25">
      <c r="A62" s="79"/>
      <c r="B62" s="126" t="s">
        <v>112</v>
      </c>
      <c r="C62" s="127"/>
      <c r="D62" s="128"/>
      <c r="E62" s="80">
        <f>IF(AND(F$61&lt;&gt;0,F$10&lt;&gt;""),IF(F$61/F$10-1&gt;0,F$61/F$10-1,0),0)</f>
        <v>0</v>
      </c>
      <c r="F62" s="36"/>
      <c r="G62" s="80">
        <f>IF(AND(H$61&lt;&gt;0,H$10&lt;&gt;""),IF(H$61/H$10-1&gt;0,H$61/H$10-1,0),0)</f>
        <v>0</v>
      </c>
      <c r="H62" s="36"/>
      <c r="I62" s="80">
        <f>IF(AND(J$61&lt;&gt;0,J$10&lt;&gt;""),IF(J$61/J$10-1&gt;0,J$61/J$10-1,0),0)</f>
        <v>0</v>
      </c>
      <c r="J62" s="36"/>
    </row>
    <row r="63" spans="1:12" s="23" customFormat="1" ht="30" customHeight="1" x14ac:dyDescent="0.25">
      <c r="A63" s="79"/>
      <c r="B63" s="126" t="s">
        <v>125</v>
      </c>
      <c r="C63" s="127"/>
      <c r="D63" s="127"/>
      <c r="E63" s="80">
        <f>IF(E62&lt;&gt;0,SUM(E10,E37,E39,E46,E47,E50)/(E62+1),0)</f>
        <v>0</v>
      </c>
      <c r="F63" s="21"/>
      <c r="G63" s="80">
        <f>IF(G62&lt;&gt;0,SUM(G10,G37,G39,G46,G47,G50)/(G62+1),0)</f>
        <v>0</v>
      </c>
      <c r="H63" s="21"/>
      <c r="I63" s="80">
        <f>IF(I62&lt;&gt;0,SUM(I10,I37,I39,I46,I47,I50)/(I62+1),0)</f>
        <v>0</v>
      </c>
      <c r="J63" s="21"/>
      <c r="L63" s="81"/>
    </row>
    <row r="64" spans="1:12" s="23" customFormat="1" ht="30" customHeight="1" x14ac:dyDescent="0.25">
      <c r="A64" s="74" t="s">
        <v>107</v>
      </c>
      <c r="B64" s="126" t="s">
        <v>126</v>
      </c>
      <c r="C64" s="127"/>
      <c r="D64" s="128"/>
      <c r="E64" s="35"/>
      <c r="F64" s="21"/>
      <c r="G64" s="35"/>
      <c r="H64" s="21"/>
      <c r="I64" s="35"/>
      <c r="J64" s="21"/>
    </row>
    <row r="65" spans="1:11" s="23" customFormat="1" ht="30.2" customHeight="1" x14ac:dyDescent="0.25">
      <c r="A65" s="82" t="s">
        <v>108</v>
      </c>
      <c r="B65" s="123" t="s">
        <v>99</v>
      </c>
      <c r="C65" s="124"/>
      <c r="D65" s="125"/>
      <c r="E65" s="129">
        <f>IF(AND(E64+G64+I64=1,F61&lt;&gt;"",H61&lt;&gt;"",J61&lt;&gt;"",E64&gt;=0,G64&gt;=0,I64&gt;=0),F61*E64+H61*G64+J61*I64,0)</f>
        <v>0</v>
      </c>
      <c r="F65" s="130"/>
      <c r="G65" s="130"/>
      <c r="H65" s="130"/>
      <c r="I65" s="130"/>
      <c r="J65" s="131"/>
    </row>
    <row r="66" spans="1:11" hidden="1" x14ac:dyDescent="0.2">
      <c r="A66" s="83"/>
      <c r="B66" s="84"/>
      <c r="C66" s="84"/>
      <c r="D66" s="84"/>
      <c r="E66" s="84"/>
      <c r="F66" s="84"/>
      <c r="G66" s="84"/>
      <c r="H66" s="84"/>
      <c r="I66" s="84"/>
      <c r="J66" s="85"/>
    </row>
    <row r="67" spans="1:11" hidden="1" x14ac:dyDescent="0.2">
      <c r="A67" s="4" t="s">
        <v>104</v>
      </c>
      <c r="J67" s="6"/>
    </row>
    <row r="68" spans="1:11" hidden="1" x14ac:dyDescent="0.2">
      <c r="A68" s="86" t="s">
        <v>114</v>
      </c>
      <c r="J68" s="6"/>
    </row>
    <row r="69" spans="1:11" hidden="1" x14ac:dyDescent="0.2">
      <c r="A69" s="86" t="s">
        <v>106</v>
      </c>
      <c r="J69" s="6"/>
    </row>
    <row r="70" spans="1:11" hidden="1" x14ac:dyDescent="0.2">
      <c r="A70" s="86" t="s">
        <v>105</v>
      </c>
      <c r="J70" s="6"/>
    </row>
    <row r="71" spans="1:11" hidden="1" x14ac:dyDescent="0.2">
      <c r="A71" s="7"/>
      <c r="B71" s="8"/>
      <c r="C71" s="8"/>
      <c r="D71" s="8"/>
      <c r="E71" s="8"/>
      <c r="F71" s="8"/>
      <c r="G71" s="8"/>
      <c r="H71" s="8"/>
      <c r="I71" s="8"/>
      <c r="J71" s="9"/>
      <c r="K71" s="113"/>
    </row>
    <row r="72" spans="1:11" s="3" customFormat="1" hidden="1" x14ac:dyDescent="0.25">
      <c r="A72" s="87" t="s">
        <v>113</v>
      </c>
      <c r="B72" s="88"/>
      <c r="C72" s="88"/>
      <c r="D72" s="88"/>
      <c r="E72" s="89"/>
      <c r="F72" s="88"/>
      <c r="G72" s="88"/>
      <c r="H72" s="88"/>
      <c r="I72" s="88"/>
      <c r="J72" s="90"/>
    </row>
    <row r="73" spans="1:11" s="3" customFormat="1" hidden="1" x14ac:dyDescent="0.25">
      <c r="A73" s="32" t="s">
        <v>116</v>
      </c>
      <c r="B73" s="33" t="s">
        <v>11</v>
      </c>
      <c r="C73" s="34"/>
      <c r="D73" s="34"/>
      <c r="E73" s="91">
        <f>E13</f>
        <v>0</v>
      </c>
      <c r="F73" s="114"/>
      <c r="G73" s="91">
        <f>G13</f>
        <v>0</v>
      </c>
      <c r="H73" s="114"/>
      <c r="I73" s="91">
        <f>I13</f>
        <v>0</v>
      </c>
      <c r="J73" s="114"/>
    </row>
    <row r="74" spans="1:11" s="3" customFormat="1" hidden="1" x14ac:dyDescent="0.25">
      <c r="A74" s="37" t="s">
        <v>117</v>
      </c>
      <c r="B74" s="30" t="s">
        <v>17</v>
      </c>
      <c r="C74" s="31"/>
      <c r="D74" s="31"/>
      <c r="E74" s="91">
        <f>E14</f>
        <v>0</v>
      </c>
      <c r="F74" s="114"/>
      <c r="G74" s="91">
        <f>G14</f>
        <v>0</v>
      </c>
      <c r="H74" s="114"/>
      <c r="I74" s="91">
        <f>I14</f>
        <v>0</v>
      </c>
      <c r="J74" s="114"/>
    </row>
    <row r="75" spans="1:11" s="3" customFormat="1" hidden="1" x14ac:dyDescent="0.25">
      <c r="A75" s="32" t="s">
        <v>118</v>
      </c>
      <c r="B75" s="30" t="s">
        <v>18</v>
      </c>
      <c r="C75" s="31"/>
      <c r="D75" s="31"/>
      <c r="E75" s="91">
        <f t="shared" ref="E75:E79" si="31">E15</f>
        <v>0</v>
      </c>
      <c r="F75" s="114"/>
      <c r="G75" s="91">
        <f t="shared" ref="G75" si="32">G15</f>
        <v>0</v>
      </c>
      <c r="H75" s="114"/>
      <c r="I75" s="91">
        <f t="shared" ref="I75" si="33">I15</f>
        <v>0</v>
      </c>
      <c r="J75" s="114"/>
    </row>
    <row r="76" spans="1:11" s="3" customFormat="1" hidden="1" x14ac:dyDescent="0.25">
      <c r="A76" s="37" t="s">
        <v>119</v>
      </c>
      <c r="B76" s="30" t="s">
        <v>19</v>
      </c>
      <c r="C76" s="31"/>
      <c r="D76" s="31"/>
      <c r="E76" s="91">
        <f t="shared" si="31"/>
        <v>0</v>
      </c>
      <c r="F76" s="114"/>
      <c r="G76" s="91">
        <f t="shared" ref="G76" si="34">G16</f>
        <v>0</v>
      </c>
      <c r="H76" s="114"/>
      <c r="I76" s="91">
        <f t="shared" ref="I76" si="35">I16</f>
        <v>0</v>
      </c>
      <c r="J76" s="114"/>
    </row>
    <row r="77" spans="1:11" s="3" customFormat="1" hidden="1" x14ac:dyDescent="0.25">
      <c r="A77" s="32" t="s">
        <v>120</v>
      </c>
      <c r="B77" s="30" t="s">
        <v>20</v>
      </c>
      <c r="C77" s="31"/>
      <c r="D77" s="31"/>
      <c r="E77" s="91">
        <f t="shared" si="31"/>
        <v>0</v>
      </c>
      <c r="F77" s="114"/>
      <c r="G77" s="91">
        <f t="shared" ref="G77" si="36">G17</f>
        <v>0</v>
      </c>
      <c r="H77" s="114"/>
      <c r="I77" s="91">
        <f t="shared" ref="I77" si="37">I17</f>
        <v>0</v>
      </c>
      <c r="J77" s="114"/>
    </row>
    <row r="78" spans="1:11" s="3" customFormat="1" hidden="1" x14ac:dyDescent="0.25">
      <c r="A78" s="37" t="s">
        <v>121</v>
      </c>
      <c r="B78" s="30" t="s">
        <v>21</v>
      </c>
      <c r="C78" s="31"/>
      <c r="D78" s="31"/>
      <c r="E78" s="91">
        <f t="shared" si="31"/>
        <v>0</v>
      </c>
      <c r="F78" s="114"/>
      <c r="G78" s="91">
        <f t="shared" ref="G78" si="38">G18</f>
        <v>0</v>
      </c>
      <c r="H78" s="114"/>
      <c r="I78" s="91">
        <f t="shared" ref="I78" si="39">I18</f>
        <v>0</v>
      </c>
      <c r="J78" s="114"/>
    </row>
    <row r="79" spans="1:11" s="3" customFormat="1" hidden="1" x14ac:dyDescent="0.25">
      <c r="A79" s="32" t="s">
        <v>122</v>
      </c>
      <c r="B79" s="30" t="s">
        <v>22</v>
      </c>
      <c r="C79" s="31"/>
      <c r="D79" s="31"/>
      <c r="E79" s="91">
        <f t="shared" si="31"/>
        <v>0</v>
      </c>
      <c r="F79" s="115">
        <f>SUM(E73:E79,E39,E46,E47,E50)*$F$10</f>
        <v>0</v>
      </c>
      <c r="G79" s="91">
        <f t="shared" ref="G79" si="40">G19</f>
        <v>0</v>
      </c>
      <c r="H79" s="115">
        <f>SUM(G73:G79,G39,G46,G47,G50)*$F$10</f>
        <v>0</v>
      </c>
      <c r="I79" s="91">
        <f t="shared" ref="I79" si="41">I19</f>
        <v>0</v>
      </c>
      <c r="J79" s="115">
        <f>SUM(I73:I79,I39,I46,I47,I50)*$F$10</f>
        <v>0</v>
      </c>
    </row>
    <row r="80" spans="1:11" s="3" customFormat="1" ht="15" hidden="1" customHeight="1" x14ac:dyDescent="0.25">
      <c r="A80" s="79"/>
      <c r="B80" s="132" t="s">
        <v>115</v>
      </c>
      <c r="C80" s="133"/>
      <c r="D80" s="133"/>
      <c r="E80" s="92">
        <f>IF(AND(E73=E13,E74=E14,E15=E75,E76=E16,E17=E77,E78=E18,E19=E79),E63,SUM(E10,SUM(E73:E79),E32,E36,E39,E46,E47,E50)/(F80+1))</f>
        <v>0</v>
      </c>
      <c r="F80" s="116" t="e">
        <f>((F79+F60+F59+F57+F36+F32+F43+F10-F50-F47-F46-F39)/F$10)-1</f>
        <v>#DIV/0!</v>
      </c>
      <c r="G80" s="92">
        <f>IF(AND(G73=G13,G74=G14,G15=G75,G76=G16,G17=G77,G78=G18,G19=G79),G63,SUM(G10,SUM(G73:G79),G32,G36,G39,G46,G47,G50)/(H80+1))</f>
        <v>0</v>
      </c>
      <c r="H80" s="116" t="e">
        <f>((H79+H60+H59+H57+H36+H32+H43+H10-H50-H47-H46-H39)/H$10)-1</f>
        <v>#DIV/0!</v>
      </c>
      <c r="I80" s="92">
        <f>IF(AND(I73=I13,I74=I14,I15=I75,I76=I16,I17=I77,I78=I18,I19=I79),I63,SUM(I10,SUM(I73:I79),I32,I36,I39,I46,I47,I50)/(J80+1))</f>
        <v>0</v>
      </c>
      <c r="J80" s="116" t="e">
        <f>((J79+J60+J59+J57+J36+J32+J43+J10-J50-J47-J46-J39)/J$10)-1</f>
        <v>#DIV/0!</v>
      </c>
    </row>
    <row r="81" spans="1:10" ht="4.5" hidden="1" customHeight="1" x14ac:dyDescent="0.2">
      <c r="A81" s="7"/>
      <c r="B81" s="8"/>
      <c r="C81" s="8"/>
      <c r="D81" s="8"/>
      <c r="E81" s="8"/>
      <c r="F81" s="8"/>
      <c r="G81" s="8"/>
      <c r="H81" s="8"/>
      <c r="I81" s="8"/>
      <c r="J81" s="9"/>
    </row>
    <row r="82" spans="1:10" ht="22.5" hidden="1" customHeight="1" x14ac:dyDescent="0.2">
      <c r="A82" s="93"/>
      <c r="B82" s="94" t="s">
        <v>102</v>
      </c>
      <c r="C82" s="95"/>
      <c r="D82" s="95"/>
      <c r="E82" s="89" t="s">
        <v>127</v>
      </c>
      <c r="F82" s="95"/>
      <c r="G82" s="95"/>
      <c r="H82" s="95"/>
      <c r="I82" s="95"/>
      <c r="J82" s="96"/>
    </row>
    <row r="83" spans="1:10" s="23" customFormat="1" ht="19.899999999999999" hidden="1" customHeight="1" x14ac:dyDescent="0.25">
      <c r="A83" s="105" t="s">
        <v>109</v>
      </c>
      <c r="B83" s="14" t="s">
        <v>100</v>
      </c>
      <c r="C83" s="15"/>
      <c r="D83" s="15"/>
      <c r="E83" s="80">
        <f>IF(F10&lt;&gt;0,F83/F10,0)</f>
        <v>0</v>
      </c>
      <c r="F83" s="97"/>
      <c r="G83" s="80">
        <f>IF(H10&lt;&gt;0,H83/H10,0)</f>
        <v>0</v>
      </c>
      <c r="H83" s="97"/>
      <c r="I83" s="80">
        <f>IF(J10&lt;&gt;0,J83/J10,0)</f>
        <v>0</v>
      </c>
      <c r="J83" s="97"/>
    </row>
    <row r="84" spans="1:10" s="23" customFormat="1" ht="19.899999999999999" hidden="1" customHeight="1" x14ac:dyDescent="0.25">
      <c r="A84" s="13"/>
      <c r="B84" s="14" t="s">
        <v>101</v>
      </c>
      <c r="C84" s="15"/>
      <c r="D84" s="15"/>
      <c r="E84" s="80">
        <f>IF(F61&lt;&gt;0,F84/F61,0)</f>
        <v>0</v>
      </c>
      <c r="F84" s="98">
        <f>IF(AND(F83&gt;0,F10&gt;0),F61*(E80*F83/F10+(100%-E80)),0)</f>
        <v>0</v>
      </c>
      <c r="G84" s="80">
        <f>IF(H61&lt;&gt;0,H84/H61,0)</f>
        <v>0</v>
      </c>
      <c r="H84" s="98">
        <f>IF(AND(H83&gt;0,H10&gt;0),H61*(G80*H83/H10+(100%-G80)),0)</f>
        <v>0</v>
      </c>
      <c r="I84" s="80">
        <f>IF(J61&lt;&gt;0,J84/J61,0)</f>
        <v>0</v>
      </c>
      <c r="J84" s="98">
        <f>IF(AND(J83&gt;0,J10&gt;0),J61*(I80*J83/J10+(100%-I80)),0)</f>
        <v>0</v>
      </c>
    </row>
    <row r="85" spans="1:10" s="23" customFormat="1" ht="22.15" hidden="1" customHeight="1" x14ac:dyDescent="0.25">
      <c r="A85" s="99" t="s">
        <v>128</v>
      </c>
      <c r="B85" s="117" t="s">
        <v>103</v>
      </c>
      <c r="C85" s="118"/>
      <c r="D85" s="119"/>
      <c r="E85" s="120">
        <f>IF(E65&gt;0,F84*E64+H84*G64+J84*I64,0)</f>
        <v>0</v>
      </c>
      <c r="F85" s="121"/>
      <c r="G85" s="121"/>
      <c r="H85" s="121"/>
      <c r="I85" s="121"/>
      <c r="J85" s="122"/>
    </row>
    <row r="87" spans="1:10" x14ac:dyDescent="0.2">
      <c r="I87" s="100"/>
    </row>
    <row r="88" spans="1:10" x14ac:dyDescent="0.2">
      <c r="G88" s="100"/>
      <c r="H88" s="101"/>
    </row>
  </sheetData>
  <sheetProtection algorithmName="SHA-512" hashValue="YEwaGVeQtkThP5MhHa3cSpJCa0aWa6CF4yQoLO2uHr/BjnrBWrab5FFW2DhvqqlIVi83Dao9AhXEhnf51FmcLA==" saltValue="/EiVsVFqw9T2LEpJFYWU8A==" spinCount="100000" sheet="1" objects="1" scenarios="1" formatColumns="0" formatRows="0" autoFilter="0"/>
  <mergeCells count="15">
    <mergeCell ref="E3:H3"/>
    <mergeCell ref="B39:D39"/>
    <mergeCell ref="G5:J7"/>
    <mergeCell ref="E8:F8"/>
    <mergeCell ref="G8:H8"/>
    <mergeCell ref="I8:J8"/>
    <mergeCell ref="B85:D85"/>
    <mergeCell ref="E85:J85"/>
    <mergeCell ref="B61:D61"/>
    <mergeCell ref="B62:D62"/>
    <mergeCell ref="B63:D63"/>
    <mergeCell ref="B64:D64"/>
    <mergeCell ref="B65:D65"/>
    <mergeCell ref="E65:J65"/>
    <mergeCell ref="B80:D80"/>
  </mergeCells>
  <phoneticPr fontId="6" type="noConversion"/>
  <conditionalFormatting sqref="E59:E60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B464-2CCC-4EFA-A213-984C4E33817F}">
  <sheetPr>
    <tabColor theme="6" tint="-0.499984740745262"/>
    <pageSetUpPr fitToPage="1"/>
  </sheetPr>
  <dimension ref="A1:N88"/>
  <sheetViews>
    <sheetView showGridLines="0" zoomScaleNormal="100" workbookViewId="0">
      <selection activeCell="M7" sqref="M7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2" t="s">
        <v>133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09"/>
      <c r="J2" s="110"/>
    </row>
    <row r="3" spans="1:14" ht="17.25" customHeight="1" x14ac:dyDescent="0.2">
      <c r="A3" s="4" t="s">
        <v>129</v>
      </c>
      <c r="D3" s="111" t="s">
        <v>130</v>
      </c>
      <c r="E3" s="134"/>
      <c r="F3" s="135"/>
      <c r="G3" s="135"/>
      <c r="H3" s="136"/>
      <c r="J3" s="6"/>
    </row>
    <row r="4" spans="1:14" s="104" customFormat="1" ht="12" customHeight="1" x14ac:dyDescent="0.25">
      <c r="A4" s="106"/>
      <c r="B4" s="107"/>
      <c r="C4" s="107"/>
      <c r="D4" s="107"/>
      <c r="E4" s="107"/>
      <c r="F4" s="107"/>
      <c r="G4" s="107"/>
      <c r="H4" s="107"/>
      <c r="I4" s="107"/>
      <c r="J4" s="108"/>
    </row>
    <row r="5" spans="1:14" s="3" customFormat="1" ht="15.4" customHeight="1" x14ac:dyDescent="0.25">
      <c r="A5" s="1" t="s">
        <v>96</v>
      </c>
      <c r="B5" s="2"/>
      <c r="C5" s="10" t="s">
        <v>110</v>
      </c>
      <c r="D5" s="2"/>
      <c r="E5" s="2"/>
      <c r="F5" s="2"/>
      <c r="G5" s="138" t="s">
        <v>134</v>
      </c>
      <c r="H5" s="139"/>
      <c r="I5" s="139"/>
      <c r="J5" s="140"/>
    </row>
    <row r="6" spans="1:14" s="3" customFormat="1" ht="15.4" customHeight="1" x14ac:dyDescent="0.25">
      <c r="A6" s="11"/>
      <c r="C6" s="12" t="s">
        <v>123</v>
      </c>
      <c r="G6" s="141"/>
      <c r="H6" s="142"/>
      <c r="I6" s="142"/>
      <c r="J6" s="143"/>
    </row>
    <row r="7" spans="1:14" s="3" customFormat="1" ht="15.4" customHeight="1" x14ac:dyDescent="0.25">
      <c r="A7" s="4"/>
      <c r="C7" s="12" t="s">
        <v>124</v>
      </c>
      <c r="G7" s="144"/>
      <c r="H7" s="145"/>
      <c r="I7" s="145"/>
      <c r="J7" s="146"/>
    </row>
    <row r="8" spans="1:14" s="16" customFormat="1" ht="26.65" customHeight="1" x14ac:dyDescent="0.2">
      <c r="A8" s="13" t="s">
        <v>0</v>
      </c>
      <c r="B8" s="14" t="s">
        <v>1</v>
      </c>
      <c r="C8" s="15"/>
      <c r="D8" s="15"/>
      <c r="E8" s="147" t="s">
        <v>98</v>
      </c>
      <c r="F8" s="148"/>
      <c r="G8" s="149" t="s">
        <v>111</v>
      </c>
      <c r="H8" s="150"/>
      <c r="I8" s="149" t="s">
        <v>97</v>
      </c>
      <c r="J8" s="150"/>
    </row>
    <row r="9" spans="1:14" s="16" customFormat="1" x14ac:dyDescent="0.2">
      <c r="A9" s="17"/>
      <c r="B9" s="18"/>
      <c r="C9" s="18"/>
      <c r="D9" s="18"/>
      <c r="E9" s="19" t="s">
        <v>2</v>
      </c>
      <c r="F9" s="20" t="s">
        <v>3</v>
      </c>
      <c r="G9" s="19" t="s">
        <v>2</v>
      </c>
      <c r="H9" s="20" t="s">
        <v>3</v>
      </c>
      <c r="I9" s="19" t="s">
        <v>2</v>
      </c>
      <c r="J9" s="20" t="s">
        <v>3</v>
      </c>
    </row>
    <row r="10" spans="1:14" s="23" customFormat="1" ht="15.4" customHeight="1" x14ac:dyDescent="0.25">
      <c r="A10" s="13" t="s">
        <v>69</v>
      </c>
      <c r="B10" s="14" t="s">
        <v>5</v>
      </c>
      <c r="C10" s="15"/>
      <c r="D10" s="15"/>
      <c r="E10" s="21">
        <v>1</v>
      </c>
      <c r="F10" s="22"/>
      <c r="G10" s="21">
        <v>1</v>
      </c>
      <c r="H10" s="22"/>
      <c r="I10" s="21">
        <v>1</v>
      </c>
      <c r="J10" s="22"/>
    </row>
    <row r="11" spans="1:14" s="28" customFormat="1" ht="15.4" customHeight="1" x14ac:dyDescent="0.25">
      <c r="A11" s="24" t="s">
        <v>7</v>
      </c>
      <c r="B11" s="14" t="s">
        <v>8</v>
      </c>
      <c r="C11" s="15"/>
      <c r="D11" s="15"/>
      <c r="E11" s="25"/>
      <c r="F11" s="26"/>
      <c r="G11" s="25"/>
      <c r="H11" s="26"/>
      <c r="I11" s="25"/>
      <c r="J11" s="27"/>
    </row>
    <row r="12" spans="1:14" s="28" customFormat="1" ht="15.4" customHeight="1" x14ac:dyDescent="0.25">
      <c r="A12" s="29" t="s">
        <v>6</v>
      </c>
      <c r="B12" s="30" t="s">
        <v>9</v>
      </c>
      <c r="C12" s="31"/>
      <c r="D12" s="31"/>
      <c r="E12" s="25"/>
      <c r="F12" s="26"/>
      <c r="G12" s="25"/>
      <c r="H12" s="26"/>
      <c r="I12" s="25"/>
      <c r="J12" s="27"/>
    </row>
    <row r="13" spans="1:14" s="28" customFormat="1" ht="15.4" customHeight="1" x14ac:dyDescent="0.25">
      <c r="A13" s="32" t="s">
        <v>10</v>
      </c>
      <c r="B13" s="33" t="s">
        <v>11</v>
      </c>
      <c r="C13" s="34"/>
      <c r="D13" s="34"/>
      <c r="E13" s="35"/>
      <c r="F13" s="36">
        <f>E13*F$10</f>
        <v>0</v>
      </c>
      <c r="G13" s="35"/>
      <c r="H13" s="36">
        <f>G13*H$10</f>
        <v>0</v>
      </c>
      <c r="I13" s="35"/>
      <c r="J13" s="36">
        <f>I13*J$10</f>
        <v>0</v>
      </c>
    </row>
    <row r="14" spans="1:14" s="28" customFormat="1" ht="15.4" customHeight="1" x14ac:dyDescent="0.25">
      <c r="A14" s="37" t="s">
        <v>12</v>
      </c>
      <c r="B14" s="30" t="s">
        <v>17</v>
      </c>
      <c r="C14" s="31"/>
      <c r="D14" s="31"/>
      <c r="E14" s="35"/>
      <c r="F14" s="36">
        <f t="shared" ref="F14:F19" si="0">E14*F$10</f>
        <v>0</v>
      </c>
      <c r="G14" s="35"/>
      <c r="H14" s="36">
        <f t="shared" ref="H14:H19" si="1">G14*H$10</f>
        <v>0</v>
      </c>
      <c r="I14" s="35"/>
      <c r="J14" s="36">
        <f t="shared" ref="J14:J19" si="2">I14*J$10</f>
        <v>0</v>
      </c>
    </row>
    <row r="15" spans="1:14" s="28" customFormat="1" ht="15.4" customHeight="1" x14ac:dyDescent="0.2">
      <c r="A15" s="37" t="s">
        <v>13</v>
      </c>
      <c r="B15" s="30" t="s">
        <v>18</v>
      </c>
      <c r="C15" s="31"/>
      <c r="D15" s="31"/>
      <c r="E15" s="35"/>
      <c r="F15" s="36">
        <f t="shared" si="0"/>
        <v>0</v>
      </c>
      <c r="G15" s="35"/>
      <c r="H15" s="36">
        <f t="shared" si="1"/>
        <v>0</v>
      </c>
      <c r="I15" s="35"/>
      <c r="J15" s="36">
        <f t="shared" si="2"/>
        <v>0</v>
      </c>
      <c r="M15" s="5"/>
      <c r="N15" s="5"/>
    </row>
    <row r="16" spans="1:14" s="23" customFormat="1" ht="15.4" customHeight="1" x14ac:dyDescent="0.2">
      <c r="A16" s="37" t="s">
        <v>75</v>
      </c>
      <c r="B16" s="30" t="s">
        <v>19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8" customFormat="1" ht="15.4" customHeight="1" x14ac:dyDescent="0.2">
      <c r="A17" s="37" t="s">
        <v>14</v>
      </c>
      <c r="B17" s="30" t="s">
        <v>20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" customHeight="1" x14ac:dyDescent="0.25">
      <c r="A18" s="37" t="s">
        <v>15</v>
      </c>
      <c r="B18" s="30" t="s">
        <v>21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</row>
    <row r="19" spans="1:14" s="28" customFormat="1" ht="15.4" customHeight="1" x14ac:dyDescent="0.25">
      <c r="A19" s="38" t="s">
        <v>16</v>
      </c>
      <c r="B19" s="39" t="s">
        <v>22</v>
      </c>
      <c r="C19" s="2"/>
      <c r="D19" s="2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" customHeight="1" x14ac:dyDescent="0.25">
      <c r="A20" s="40"/>
      <c r="B20" s="41" t="s">
        <v>23</v>
      </c>
      <c r="C20" s="42"/>
      <c r="D20" s="42"/>
      <c r="E20" s="43">
        <f t="shared" ref="E20:J20" si="3">SUM(E13:E19)</f>
        <v>0</v>
      </c>
      <c r="F20" s="44">
        <f t="shared" si="3"/>
        <v>0</v>
      </c>
      <c r="G20" s="43">
        <f t="shared" si="3"/>
        <v>0</v>
      </c>
      <c r="H20" s="44">
        <f t="shared" si="3"/>
        <v>0</v>
      </c>
      <c r="I20" s="43">
        <f t="shared" si="3"/>
        <v>0</v>
      </c>
      <c r="J20" s="44">
        <f t="shared" si="3"/>
        <v>0</v>
      </c>
    </row>
    <row r="21" spans="1:14" s="28" customFormat="1" ht="15.4" customHeight="1" x14ac:dyDescent="0.25">
      <c r="A21" s="29" t="s">
        <v>92</v>
      </c>
      <c r="B21" s="34" t="s">
        <v>24</v>
      </c>
      <c r="C21" s="3"/>
      <c r="D21" s="3"/>
      <c r="E21" s="25"/>
      <c r="F21" s="26"/>
      <c r="G21" s="25"/>
      <c r="H21" s="26"/>
      <c r="I21" s="25"/>
      <c r="J21" s="27"/>
    </row>
    <row r="22" spans="1:14" s="28" customFormat="1" ht="15.4" customHeight="1" x14ac:dyDescent="0.25">
      <c r="A22" s="38" t="s">
        <v>34</v>
      </c>
      <c r="B22" s="2" t="s">
        <v>25</v>
      </c>
      <c r="C22" s="2"/>
      <c r="D22" s="2"/>
      <c r="E22" s="35"/>
      <c r="F22" s="36">
        <f t="shared" ref="F22:F31" si="4">E22*F$10</f>
        <v>0</v>
      </c>
      <c r="G22" s="35"/>
      <c r="H22" s="36">
        <f t="shared" ref="H22:H31" si="5">G22*H$10</f>
        <v>0</v>
      </c>
      <c r="I22" s="35"/>
      <c r="J22" s="36">
        <f t="shared" ref="J22:J31" si="6">I22*J$10</f>
        <v>0</v>
      </c>
    </row>
    <row r="23" spans="1:14" s="23" customFormat="1" ht="15.4" customHeight="1" x14ac:dyDescent="0.25">
      <c r="A23" s="32"/>
      <c r="B23" s="30" t="s">
        <v>26</v>
      </c>
      <c r="C23" s="31"/>
      <c r="D23" s="31"/>
      <c r="E23" s="35"/>
      <c r="F23" s="36">
        <f t="shared" si="4"/>
        <v>0</v>
      </c>
      <c r="G23" s="35"/>
      <c r="H23" s="36">
        <f t="shared" si="5"/>
        <v>0</v>
      </c>
      <c r="I23" s="35"/>
      <c r="J23" s="36">
        <f t="shared" si="6"/>
        <v>0</v>
      </c>
    </row>
    <row r="24" spans="1:14" s="23" customFormat="1" ht="15.4" customHeight="1" x14ac:dyDescent="0.25">
      <c r="A24" s="38" t="s">
        <v>35</v>
      </c>
      <c r="B24" s="30" t="s">
        <v>132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" customHeight="1" x14ac:dyDescent="0.25">
      <c r="A25" s="32"/>
      <c r="B25" s="34" t="s">
        <v>27</v>
      </c>
      <c r="C25" s="34"/>
      <c r="D25" s="34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8" customFormat="1" ht="15.4" customHeight="1" x14ac:dyDescent="0.25">
      <c r="A26" s="38" t="s">
        <v>36</v>
      </c>
      <c r="B26" s="31" t="s">
        <v>28</v>
      </c>
      <c r="C26" s="31"/>
      <c r="D26" s="31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3" customFormat="1" ht="15.4" customHeight="1" x14ac:dyDescent="0.25">
      <c r="A27" s="32" t="s">
        <v>38</v>
      </c>
      <c r="B27" s="31" t="s">
        <v>29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8" customFormat="1" ht="15.4" customHeight="1" x14ac:dyDescent="0.25">
      <c r="A28" s="38" t="s">
        <v>37</v>
      </c>
      <c r="B28" s="30" t="s">
        <v>30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" customHeight="1" x14ac:dyDescent="0.25">
      <c r="A29" s="32"/>
      <c r="B29" s="45" t="s">
        <v>39</v>
      </c>
      <c r="C29" s="45"/>
      <c r="D29" s="45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" customHeight="1" x14ac:dyDescent="0.25">
      <c r="A30" s="38" t="s">
        <v>40</v>
      </c>
      <c r="B30" s="46" t="s">
        <v>4</v>
      </c>
      <c r="C30" s="47"/>
      <c r="D30" s="47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" customHeight="1" x14ac:dyDescent="0.25">
      <c r="A31" s="48" t="s">
        <v>38</v>
      </c>
      <c r="B31" s="49" t="s">
        <v>31</v>
      </c>
      <c r="C31" s="49"/>
      <c r="D31" s="49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" customHeight="1" x14ac:dyDescent="0.25">
      <c r="A32" s="40"/>
      <c r="B32" s="41" t="s">
        <v>32</v>
      </c>
      <c r="C32" s="42"/>
      <c r="D32" s="42"/>
      <c r="E32" s="43">
        <f t="shared" ref="E32:I32" si="7">SUM(E22:E31)</f>
        <v>0</v>
      </c>
      <c r="F32" s="44">
        <f>SUM(F22:F31)</f>
        <v>0</v>
      </c>
      <c r="G32" s="43">
        <f t="shared" ref="G32" si="8">SUM(G22:G31)</f>
        <v>0</v>
      </c>
      <c r="H32" s="44">
        <f>SUM(H22:H31)</f>
        <v>0</v>
      </c>
      <c r="I32" s="43">
        <f t="shared" si="7"/>
        <v>0</v>
      </c>
      <c r="J32" s="44">
        <f>SUM(J22:J31)</f>
        <v>0</v>
      </c>
    </row>
    <row r="33" spans="1:10" s="28" customFormat="1" ht="15.4" customHeight="1" x14ac:dyDescent="0.25">
      <c r="A33" s="50" t="s">
        <v>41</v>
      </c>
      <c r="B33" s="46" t="s">
        <v>33</v>
      </c>
      <c r="C33" s="49"/>
      <c r="D33" s="49"/>
      <c r="E33" s="25"/>
      <c r="F33" s="26"/>
      <c r="G33" s="25"/>
      <c r="H33" s="26"/>
      <c r="I33" s="25"/>
      <c r="J33" s="27"/>
    </row>
    <row r="34" spans="1:10" s="28" customFormat="1" ht="15.4" customHeight="1" x14ac:dyDescent="0.25">
      <c r="A34" s="37" t="s">
        <v>42</v>
      </c>
      <c r="B34" s="46" t="s">
        <v>72</v>
      </c>
      <c r="C34" s="47"/>
      <c r="D34" s="47"/>
      <c r="E34" s="35"/>
      <c r="F34" s="36">
        <f t="shared" ref="F34:F35" si="9">E34*F$10</f>
        <v>0</v>
      </c>
      <c r="G34" s="35"/>
      <c r="H34" s="36">
        <f t="shared" ref="H34:H35" si="10">G34*H$10</f>
        <v>0</v>
      </c>
      <c r="I34" s="35"/>
      <c r="J34" s="36">
        <f t="shared" ref="J34:J35" si="11">I34*J$10</f>
        <v>0</v>
      </c>
    </row>
    <row r="35" spans="1:10" s="28" customFormat="1" ht="15.4" customHeight="1" x14ac:dyDescent="0.25">
      <c r="A35" s="48" t="s">
        <v>43</v>
      </c>
      <c r="B35" s="49" t="s">
        <v>44</v>
      </c>
      <c r="C35" s="49"/>
      <c r="D35" s="49"/>
      <c r="E35" s="35"/>
      <c r="F35" s="36">
        <f t="shared" si="9"/>
        <v>0</v>
      </c>
      <c r="G35" s="35"/>
      <c r="H35" s="36">
        <f t="shared" si="10"/>
        <v>0</v>
      </c>
      <c r="I35" s="35"/>
      <c r="J35" s="36">
        <f t="shared" si="11"/>
        <v>0</v>
      </c>
    </row>
    <row r="36" spans="1:10" s="28" customFormat="1" ht="15.4" customHeight="1" x14ac:dyDescent="0.25">
      <c r="A36" s="40"/>
      <c r="B36" s="41" t="s">
        <v>90</v>
      </c>
      <c r="C36" s="42"/>
      <c r="D36" s="42"/>
      <c r="E36" s="43">
        <f t="shared" ref="E36:I36" si="12">SUM(E34:E35)</f>
        <v>0</v>
      </c>
      <c r="F36" s="44">
        <f>SUM(F34:F35)</f>
        <v>0</v>
      </c>
      <c r="G36" s="43">
        <f t="shared" ref="G36" si="13">SUM(G34:G35)</f>
        <v>0</v>
      </c>
      <c r="H36" s="44">
        <f>SUM(H34:H35)</f>
        <v>0</v>
      </c>
      <c r="I36" s="43">
        <f t="shared" si="12"/>
        <v>0</v>
      </c>
      <c r="J36" s="44">
        <f>SUM(J34:J35)</f>
        <v>0</v>
      </c>
    </row>
    <row r="37" spans="1:10" s="23" customFormat="1" ht="15.4" customHeight="1" x14ac:dyDescent="0.25">
      <c r="A37" s="51"/>
      <c r="B37" s="52" t="s">
        <v>45</v>
      </c>
      <c r="C37" s="53"/>
      <c r="D37" s="53"/>
      <c r="E37" s="54">
        <f>SUM(E20,E32,E36)</f>
        <v>0</v>
      </c>
      <c r="F37" s="55">
        <f>SUM(F20,F32,F36)</f>
        <v>0</v>
      </c>
      <c r="G37" s="54">
        <f t="shared" ref="G37" si="14">SUM(G20,G32,G36)</f>
        <v>0</v>
      </c>
      <c r="H37" s="55">
        <f>SUM(H20,H32,H36)</f>
        <v>0</v>
      </c>
      <c r="I37" s="54">
        <f t="shared" ref="I37" si="15">SUM(I20,I32,I36)</f>
        <v>0</v>
      </c>
      <c r="J37" s="55">
        <f>SUM(J20,J32,J36)</f>
        <v>0</v>
      </c>
    </row>
    <row r="38" spans="1:10" s="23" customFormat="1" ht="15.4" customHeight="1" x14ac:dyDescent="0.25">
      <c r="A38" s="13" t="s">
        <v>48</v>
      </c>
      <c r="B38" s="56" t="s">
        <v>46</v>
      </c>
      <c r="C38" s="57"/>
      <c r="D38" s="57"/>
      <c r="E38" s="25"/>
      <c r="F38" s="26"/>
      <c r="G38" s="25"/>
      <c r="H38" s="26"/>
      <c r="I38" s="25"/>
      <c r="J38" s="27"/>
    </row>
    <row r="39" spans="1:10" s="23" customFormat="1" ht="24.75" customHeight="1" x14ac:dyDescent="0.25">
      <c r="A39" s="29" t="s">
        <v>47</v>
      </c>
      <c r="B39" s="132" t="s">
        <v>85</v>
      </c>
      <c r="C39" s="133"/>
      <c r="D39" s="137"/>
      <c r="E39" s="35"/>
      <c r="F39" s="36">
        <f>E39*F$10</f>
        <v>0</v>
      </c>
      <c r="G39" s="35"/>
      <c r="H39" s="36">
        <f>G39*H$10</f>
        <v>0</v>
      </c>
      <c r="I39" s="35"/>
      <c r="J39" s="36">
        <f>I39*J$10</f>
        <v>0</v>
      </c>
    </row>
    <row r="40" spans="1:10" s="23" customFormat="1" ht="15.4" customHeight="1" x14ac:dyDescent="0.25">
      <c r="A40" s="29" t="s">
        <v>76</v>
      </c>
      <c r="B40" s="46" t="s">
        <v>49</v>
      </c>
      <c r="C40" s="47"/>
      <c r="D40" s="47"/>
      <c r="E40" s="35"/>
      <c r="F40" s="36">
        <f t="shared" ref="F40:F42" si="16">E40*F$10</f>
        <v>0</v>
      </c>
      <c r="G40" s="35"/>
      <c r="H40" s="36">
        <f t="shared" ref="H40:H42" si="17">G40*H$10</f>
        <v>0</v>
      </c>
      <c r="I40" s="35"/>
      <c r="J40" s="36">
        <f t="shared" ref="J40:J42" si="18">I40*J$10</f>
        <v>0</v>
      </c>
    </row>
    <row r="41" spans="1:10" s="23" customFormat="1" ht="15.4" customHeight="1" x14ac:dyDescent="0.25">
      <c r="A41" s="29" t="s">
        <v>77</v>
      </c>
      <c r="B41" s="46" t="s">
        <v>74</v>
      </c>
      <c r="C41" s="47"/>
      <c r="D41" s="47"/>
      <c r="E41" s="35"/>
      <c r="F41" s="36">
        <f t="shared" si="16"/>
        <v>0</v>
      </c>
      <c r="G41" s="35"/>
      <c r="H41" s="36">
        <f t="shared" si="17"/>
        <v>0</v>
      </c>
      <c r="I41" s="35"/>
      <c r="J41" s="36">
        <f t="shared" si="18"/>
        <v>0</v>
      </c>
    </row>
    <row r="42" spans="1:10" s="23" customFormat="1" ht="15.4" customHeight="1" x14ac:dyDescent="0.25">
      <c r="A42" s="58" t="s">
        <v>50</v>
      </c>
      <c r="B42" s="59" t="s">
        <v>51</v>
      </c>
      <c r="C42" s="60"/>
      <c r="D42" s="60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" customHeight="1" x14ac:dyDescent="0.25">
      <c r="A43" s="61"/>
      <c r="B43" s="62" t="s">
        <v>88</v>
      </c>
      <c r="C43" s="63"/>
      <c r="D43" s="63"/>
      <c r="E43" s="54">
        <f t="shared" ref="E43:I43" si="19">SUM(E39:E42)</f>
        <v>0</v>
      </c>
      <c r="F43" s="64">
        <f>SUM(F39:F42)</f>
        <v>0</v>
      </c>
      <c r="G43" s="54">
        <f t="shared" ref="G43" si="20">SUM(G39:G42)</f>
        <v>0</v>
      </c>
      <c r="H43" s="64">
        <f>SUM(H39:H42)</f>
        <v>0</v>
      </c>
      <c r="I43" s="54">
        <f t="shared" si="19"/>
        <v>0</v>
      </c>
      <c r="J43" s="64">
        <f>SUM(J39:J42)</f>
        <v>0</v>
      </c>
    </row>
    <row r="44" spans="1:10" s="23" customFormat="1" ht="15.4" customHeight="1" x14ac:dyDescent="0.25">
      <c r="A44" s="65" t="s">
        <v>54</v>
      </c>
      <c r="B44" s="66" t="s">
        <v>52</v>
      </c>
      <c r="C44" s="67"/>
      <c r="D44" s="67"/>
      <c r="E44" s="25"/>
      <c r="F44" s="26"/>
      <c r="G44" s="25"/>
      <c r="H44" s="26"/>
      <c r="I44" s="25"/>
      <c r="J44" s="27"/>
    </row>
    <row r="45" spans="1:10" s="23" customFormat="1" ht="15.4" customHeight="1" x14ac:dyDescent="0.25">
      <c r="A45" s="29" t="s">
        <v>53</v>
      </c>
      <c r="B45" s="46" t="s">
        <v>55</v>
      </c>
      <c r="C45" s="47"/>
      <c r="D45" s="47"/>
      <c r="E45" s="25"/>
      <c r="F45" s="26"/>
      <c r="G45" s="25"/>
      <c r="H45" s="26"/>
      <c r="I45" s="25"/>
      <c r="J45" s="27"/>
    </row>
    <row r="46" spans="1:10" s="23" customFormat="1" ht="15.4" customHeight="1" x14ac:dyDescent="0.25">
      <c r="A46" s="37" t="s">
        <v>78</v>
      </c>
      <c r="B46" s="46" t="s">
        <v>86</v>
      </c>
      <c r="C46" s="47"/>
      <c r="D46" s="47"/>
      <c r="E46" s="35"/>
      <c r="F46" s="36">
        <f t="shared" ref="F46:F48" si="21">E46*F$10</f>
        <v>0</v>
      </c>
      <c r="G46" s="35"/>
      <c r="H46" s="36">
        <f t="shared" ref="H46:H48" si="22">G46*H$10</f>
        <v>0</v>
      </c>
      <c r="I46" s="35"/>
      <c r="J46" s="36">
        <f t="shared" ref="J46:J48" si="23">I46*J$10</f>
        <v>0</v>
      </c>
    </row>
    <row r="47" spans="1:10" s="23" customFormat="1" ht="15.4" customHeight="1" x14ac:dyDescent="0.25">
      <c r="A47" s="37" t="s">
        <v>79</v>
      </c>
      <c r="B47" s="46" t="s">
        <v>87</v>
      </c>
      <c r="C47" s="47"/>
      <c r="D47" s="47"/>
      <c r="E47" s="35"/>
      <c r="F47" s="36">
        <f t="shared" si="21"/>
        <v>0</v>
      </c>
      <c r="G47" s="35"/>
      <c r="H47" s="36">
        <f t="shared" si="22"/>
        <v>0</v>
      </c>
      <c r="I47" s="35"/>
      <c r="J47" s="36">
        <f t="shared" si="23"/>
        <v>0</v>
      </c>
    </row>
    <row r="48" spans="1:10" s="23" customFormat="1" ht="15.4" customHeight="1" x14ac:dyDescent="0.25">
      <c r="A48" s="29" t="s">
        <v>56</v>
      </c>
      <c r="B48" s="3" t="s">
        <v>61</v>
      </c>
      <c r="C48" s="3"/>
      <c r="D48" s="3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" customHeight="1" x14ac:dyDescent="0.25">
      <c r="A49" s="29" t="s">
        <v>57</v>
      </c>
      <c r="B49" s="68" t="s">
        <v>62</v>
      </c>
      <c r="C49" s="69"/>
      <c r="D49" s="69"/>
      <c r="E49" s="25"/>
      <c r="F49" s="26"/>
      <c r="G49" s="25"/>
      <c r="H49" s="26"/>
      <c r="I49" s="25"/>
      <c r="J49" s="27"/>
    </row>
    <row r="50" spans="1:12" s="23" customFormat="1" ht="15.4" customHeight="1" x14ac:dyDescent="0.25">
      <c r="A50" s="37" t="s">
        <v>58</v>
      </c>
      <c r="B50" s="46" t="s">
        <v>89</v>
      </c>
      <c r="C50" s="47"/>
      <c r="D50" s="47"/>
      <c r="E50" s="35"/>
      <c r="F50" s="36">
        <f t="shared" ref="F50:F56" si="24">E50*F$10</f>
        <v>0</v>
      </c>
      <c r="G50" s="35"/>
      <c r="H50" s="36">
        <f t="shared" ref="H50:H56" si="25">G50*H$10</f>
        <v>0</v>
      </c>
      <c r="I50" s="35"/>
      <c r="J50" s="36">
        <f t="shared" ref="J50:J56" si="26">I50*J$10</f>
        <v>0</v>
      </c>
    </row>
    <row r="51" spans="1:12" s="23" customFormat="1" ht="15.4" customHeight="1" x14ac:dyDescent="0.25">
      <c r="A51" s="37" t="s">
        <v>59</v>
      </c>
      <c r="B51" s="46" t="s">
        <v>71</v>
      </c>
      <c r="C51" s="47"/>
      <c r="D51" s="47"/>
      <c r="E51" s="35"/>
      <c r="F51" s="36">
        <f t="shared" si="24"/>
        <v>0</v>
      </c>
      <c r="G51" s="35"/>
      <c r="H51" s="36">
        <f t="shared" si="25"/>
        <v>0</v>
      </c>
      <c r="I51" s="35"/>
      <c r="J51" s="36">
        <f t="shared" si="26"/>
        <v>0</v>
      </c>
    </row>
    <row r="52" spans="1:12" s="23" customFormat="1" ht="15.4" customHeight="1" x14ac:dyDescent="0.25">
      <c r="A52" s="29" t="s">
        <v>60</v>
      </c>
      <c r="B52" s="46" t="s">
        <v>63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" customHeight="1" x14ac:dyDescent="0.25">
      <c r="A53" s="29" t="s">
        <v>80</v>
      </c>
      <c r="B53" s="46" t="s">
        <v>65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" customHeight="1" x14ac:dyDescent="0.25">
      <c r="A54" s="29" t="s">
        <v>81</v>
      </c>
      <c r="B54" s="46" t="s">
        <v>64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" customHeight="1" x14ac:dyDescent="0.25">
      <c r="A55" s="29" t="s">
        <v>82</v>
      </c>
      <c r="B55" s="46" t="s">
        <v>70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" customHeight="1" x14ac:dyDescent="0.25">
      <c r="A56" s="58" t="s">
        <v>83</v>
      </c>
      <c r="B56" s="60" t="s">
        <v>66</v>
      </c>
      <c r="C56" s="60"/>
      <c r="D56" s="60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" customHeight="1" x14ac:dyDescent="0.25">
      <c r="A57" s="51"/>
      <c r="B57" s="70" t="s">
        <v>91</v>
      </c>
      <c r="C57" s="71"/>
      <c r="D57" s="71"/>
      <c r="E57" s="54">
        <f t="shared" ref="E57:I57" si="27">SUM(E46:E56)</f>
        <v>0</v>
      </c>
      <c r="F57" s="64">
        <f>SUM(F46:F56)</f>
        <v>0</v>
      </c>
      <c r="G57" s="54">
        <f t="shared" ref="G57" si="28">SUM(G46:G56)</f>
        <v>0</v>
      </c>
      <c r="H57" s="64">
        <f>SUM(H46:H56)</f>
        <v>0</v>
      </c>
      <c r="I57" s="54">
        <f t="shared" si="27"/>
        <v>0</v>
      </c>
      <c r="J57" s="64">
        <f>SUM(J46:J56)</f>
        <v>0</v>
      </c>
    </row>
    <row r="58" spans="1:12" s="23" customFormat="1" ht="15.4" customHeight="1" x14ac:dyDescent="0.25">
      <c r="A58" s="72" t="s">
        <v>67</v>
      </c>
      <c r="B58" s="73" t="s">
        <v>73</v>
      </c>
      <c r="C58" s="73"/>
      <c r="D58" s="73"/>
      <c r="E58" s="54">
        <f t="shared" ref="E58:I58" si="29">SUM(E10,E37,E43,E57)</f>
        <v>1</v>
      </c>
      <c r="F58" s="64">
        <f>SUM(F10,F37,F43,F57)</f>
        <v>0</v>
      </c>
      <c r="G58" s="54">
        <f t="shared" ref="G58" si="30">SUM(G10,G37,G43,G57)</f>
        <v>1</v>
      </c>
      <c r="H58" s="64">
        <f>SUM(H10,H37,H43,H57)</f>
        <v>0</v>
      </c>
      <c r="I58" s="54">
        <f t="shared" si="29"/>
        <v>1</v>
      </c>
      <c r="J58" s="64">
        <f>SUM(J10,J37,J43,J57)</f>
        <v>0</v>
      </c>
    </row>
    <row r="59" spans="1:12" s="23" customFormat="1" ht="15.4" customHeight="1" x14ac:dyDescent="0.25">
      <c r="A59" s="74" t="s">
        <v>84</v>
      </c>
      <c r="B59" s="75" t="s">
        <v>93</v>
      </c>
      <c r="C59" s="75"/>
      <c r="D59" s="75"/>
      <c r="E59" s="35"/>
      <c r="F59" s="36">
        <f>E59*F$58</f>
        <v>0</v>
      </c>
      <c r="G59" s="35"/>
      <c r="H59" s="36">
        <f>G59*H$58</f>
        <v>0</v>
      </c>
      <c r="I59" s="35"/>
      <c r="J59" s="36">
        <f>I59*J$58</f>
        <v>0</v>
      </c>
    </row>
    <row r="60" spans="1:12" s="23" customFormat="1" ht="15.4" customHeight="1" x14ac:dyDescent="0.25">
      <c r="A60" s="74" t="s">
        <v>68</v>
      </c>
      <c r="B60" s="75" t="s">
        <v>94</v>
      </c>
      <c r="C60" s="75"/>
      <c r="D60" s="75"/>
      <c r="E60" s="35"/>
      <c r="F60" s="36">
        <f>E60*F$58</f>
        <v>0</v>
      </c>
      <c r="G60" s="35"/>
      <c r="H60" s="36">
        <f>G60*H$58</f>
        <v>0</v>
      </c>
      <c r="I60" s="35"/>
      <c r="J60" s="36">
        <f>I60*J$58</f>
        <v>0</v>
      </c>
    </row>
    <row r="61" spans="1:12" s="23" customFormat="1" ht="27.95" customHeight="1" x14ac:dyDescent="0.25">
      <c r="A61" s="76"/>
      <c r="B61" s="123" t="s">
        <v>95</v>
      </c>
      <c r="C61" s="124"/>
      <c r="D61" s="125"/>
      <c r="E61" s="77"/>
      <c r="F61" s="78">
        <f>SUM(F$58:F$60)</f>
        <v>0</v>
      </c>
      <c r="G61" s="77"/>
      <c r="H61" s="78">
        <f>SUM(H$58:H$60)</f>
        <v>0</v>
      </c>
      <c r="I61" s="77"/>
      <c r="J61" s="78">
        <f>SUM(J$58:J$60)</f>
        <v>0</v>
      </c>
    </row>
    <row r="62" spans="1:12" s="23" customFormat="1" ht="30" customHeight="1" x14ac:dyDescent="0.25">
      <c r="A62" s="79"/>
      <c r="B62" s="126" t="s">
        <v>112</v>
      </c>
      <c r="C62" s="127"/>
      <c r="D62" s="128"/>
      <c r="E62" s="80">
        <f>IF(AND(F$61&lt;&gt;0,F$10&lt;&gt;""),IF(F$61/F$10-1&gt;0,F$61/F$10-1,0),0)</f>
        <v>0</v>
      </c>
      <c r="F62" s="36"/>
      <c r="G62" s="80">
        <f>IF(AND(H$61&lt;&gt;0,H$10&lt;&gt;""),IF(H$61/H$10-1&gt;0,H$61/H$10-1,0),0)</f>
        <v>0</v>
      </c>
      <c r="H62" s="36"/>
      <c r="I62" s="80">
        <f>IF(AND(J$61&lt;&gt;0,J$10&lt;&gt;""),IF(J$61/J$10-1&gt;0,J$61/J$10-1,0),0)</f>
        <v>0</v>
      </c>
      <c r="J62" s="36"/>
    </row>
    <row r="63" spans="1:12" s="23" customFormat="1" ht="30" customHeight="1" x14ac:dyDescent="0.25">
      <c r="A63" s="79"/>
      <c r="B63" s="126" t="s">
        <v>125</v>
      </c>
      <c r="C63" s="127"/>
      <c r="D63" s="127"/>
      <c r="E63" s="80">
        <f>IF(E62&lt;&gt;0,SUM(E10,E37,E39,E46,E47,E50)/(E62+1),0)</f>
        <v>0</v>
      </c>
      <c r="F63" s="21"/>
      <c r="G63" s="80">
        <f>IF(G62&lt;&gt;0,SUM(G10,G37,G39,G46,G47,G50)/(G62+1),0)</f>
        <v>0</v>
      </c>
      <c r="H63" s="21"/>
      <c r="I63" s="80">
        <f>IF(I62&lt;&gt;0,SUM(I10,I37,I39,I46,I47,I50)/(I62+1),0)</f>
        <v>0</v>
      </c>
      <c r="J63" s="21"/>
      <c r="L63" s="81"/>
    </row>
    <row r="64" spans="1:12" s="23" customFormat="1" ht="30" customHeight="1" x14ac:dyDescent="0.25">
      <c r="A64" s="74" t="s">
        <v>107</v>
      </c>
      <c r="B64" s="126" t="s">
        <v>126</v>
      </c>
      <c r="C64" s="127"/>
      <c r="D64" s="128"/>
      <c r="E64" s="35"/>
      <c r="F64" s="21"/>
      <c r="G64" s="35"/>
      <c r="H64" s="21"/>
      <c r="I64" s="35"/>
      <c r="J64" s="21"/>
    </row>
    <row r="65" spans="1:11" s="23" customFormat="1" ht="30.2" customHeight="1" x14ac:dyDescent="0.25">
      <c r="A65" s="82" t="s">
        <v>108</v>
      </c>
      <c r="B65" s="123" t="s">
        <v>99</v>
      </c>
      <c r="C65" s="124"/>
      <c r="D65" s="125"/>
      <c r="E65" s="129">
        <f>IF(AND(E64+G64+I64=1,F61&lt;&gt;"",H61&lt;&gt;"",J61&lt;&gt;"",E64&gt;=0,G64&gt;=0,I64&gt;=0),F61*E64+H61*G64+J61*I64,0)</f>
        <v>0</v>
      </c>
      <c r="F65" s="130"/>
      <c r="G65" s="130"/>
      <c r="H65" s="130"/>
      <c r="I65" s="130"/>
      <c r="J65" s="131"/>
    </row>
    <row r="66" spans="1:11" hidden="1" x14ac:dyDescent="0.2">
      <c r="A66" s="83"/>
      <c r="B66" s="84"/>
      <c r="C66" s="84"/>
      <c r="D66" s="84"/>
      <c r="E66" s="84"/>
      <c r="F66" s="84"/>
      <c r="G66" s="84"/>
      <c r="H66" s="84"/>
      <c r="I66" s="84"/>
      <c r="J66" s="85"/>
    </row>
    <row r="67" spans="1:11" hidden="1" x14ac:dyDescent="0.2">
      <c r="A67" s="4" t="s">
        <v>104</v>
      </c>
      <c r="J67" s="6"/>
    </row>
    <row r="68" spans="1:11" hidden="1" x14ac:dyDescent="0.2">
      <c r="A68" s="86" t="s">
        <v>114</v>
      </c>
      <c r="J68" s="6"/>
    </row>
    <row r="69" spans="1:11" hidden="1" x14ac:dyDescent="0.2">
      <c r="A69" s="86" t="s">
        <v>106</v>
      </c>
      <c r="J69" s="6"/>
    </row>
    <row r="70" spans="1:11" hidden="1" x14ac:dyDescent="0.2">
      <c r="A70" s="86" t="s">
        <v>105</v>
      </c>
      <c r="J70" s="6"/>
    </row>
    <row r="71" spans="1:11" hidden="1" x14ac:dyDescent="0.2">
      <c r="A71" s="7"/>
      <c r="B71" s="8"/>
      <c r="C71" s="8"/>
      <c r="D71" s="8"/>
      <c r="E71" s="8"/>
      <c r="F71" s="8"/>
      <c r="G71" s="8"/>
      <c r="H71" s="8"/>
      <c r="I71" s="8"/>
      <c r="J71" s="9"/>
      <c r="K71" s="113"/>
    </row>
    <row r="72" spans="1:11" s="3" customFormat="1" hidden="1" x14ac:dyDescent="0.25">
      <c r="A72" s="87" t="s">
        <v>113</v>
      </c>
      <c r="B72" s="88"/>
      <c r="C72" s="88"/>
      <c r="D72" s="88"/>
      <c r="E72" s="89"/>
      <c r="F72" s="88"/>
      <c r="G72" s="88"/>
      <c r="H72" s="88"/>
      <c r="I72" s="88"/>
      <c r="J72" s="90"/>
    </row>
    <row r="73" spans="1:11" s="3" customFormat="1" hidden="1" x14ac:dyDescent="0.25">
      <c r="A73" s="32" t="s">
        <v>116</v>
      </c>
      <c r="B73" s="33" t="s">
        <v>11</v>
      </c>
      <c r="C73" s="34"/>
      <c r="D73" s="34"/>
      <c r="E73" s="91">
        <f>E13</f>
        <v>0</v>
      </c>
      <c r="F73" s="114"/>
      <c r="G73" s="91">
        <f>G13</f>
        <v>0</v>
      </c>
      <c r="H73" s="114"/>
      <c r="I73" s="91">
        <f>I13</f>
        <v>0</v>
      </c>
      <c r="J73" s="114"/>
    </row>
    <row r="74" spans="1:11" s="3" customFormat="1" hidden="1" x14ac:dyDescent="0.25">
      <c r="A74" s="37" t="s">
        <v>117</v>
      </c>
      <c r="B74" s="30" t="s">
        <v>17</v>
      </c>
      <c r="C74" s="31"/>
      <c r="D74" s="31"/>
      <c r="E74" s="91">
        <f>E14</f>
        <v>0</v>
      </c>
      <c r="F74" s="114"/>
      <c r="G74" s="91">
        <f>G14</f>
        <v>0</v>
      </c>
      <c r="H74" s="114"/>
      <c r="I74" s="91">
        <f>I14</f>
        <v>0</v>
      </c>
      <c r="J74" s="114"/>
    </row>
    <row r="75" spans="1:11" s="3" customFormat="1" hidden="1" x14ac:dyDescent="0.25">
      <c r="A75" s="32" t="s">
        <v>118</v>
      </c>
      <c r="B75" s="30" t="s">
        <v>18</v>
      </c>
      <c r="C75" s="31"/>
      <c r="D75" s="31"/>
      <c r="E75" s="91">
        <f t="shared" ref="E75:E79" si="31">E15</f>
        <v>0</v>
      </c>
      <c r="F75" s="114"/>
      <c r="G75" s="91">
        <f t="shared" ref="G75:G79" si="32">G15</f>
        <v>0</v>
      </c>
      <c r="H75" s="114"/>
      <c r="I75" s="91">
        <f t="shared" ref="I75:I79" si="33">I15</f>
        <v>0</v>
      </c>
      <c r="J75" s="114"/>
    </row>
    <row r="76" spans="1:11" s="3" customFormat="1" hidden="1" x14ac:dyDescent="0.25">
      <c r="A76" s="37" t="s">
        <v>119</v>
      </c>
      <c r="B76" s="30" t="s">
        <v>19</v>
      </c>
      <c r="C76" s="31"/>
      <c r="D76" s="31"/>
      <c r="E76" s="91">
        <f t="shared" si="31"/>
        <v>0</v>
      </c>
      <c r="F76" s="114"/>
      <c r="G76" s="91">
        <f t="shared" si="32"/>
        <v>0</v>
      </c>
      <c r="H76" s="114"/>
      <c r="I76" s="91">
        <f t="shared" si="33"/>
        <v>0</v>
      </c>
      <c r="J76" s="114"/>
    </row>
    <row r="77" spans="1:11" s="3" customFormat="1" hidden="1" x14ac:dyDescent="0.25">
      <c r="A77" s="32" t="s">
        <v>120</v>
      </c>
      <c r="B77" s="30" t="s">
        <v>20</v>
      </c>
      <c r="C77" s="31"/>
      <c r="D77" s="31"/>
      <c r="E77" s="91">
        <f t="shared" si="31"/>
        <v>0</v>
      </c>
      <c r="F77" s="114"/>
      <c r="G77" s="91">
        <f t="shared" si="32"/>
        <v>0</v>
      </c>
      <c r="H77" s="114"/>
      <c r="I77" s="91">
        <f t="shared" si="33"/>
        <v>0</v>
      </c>
      <c r="J77" s="114"/>
    </row>
    <row r="78" spans="1:11" s="3" customFormat="1" hidden="1" x14ac:dyDescent="0.25">
      <c r="A78" s="37" t="s">
        <v>121</v>
      </c>
      <c r="B78" s="30" t="s">
        <v>21</v>
      </c>
      <c r="C78" s="31"/>
      <c r="D78" s="31"/>
      <c r="E78" s="91">
        <f t="shared" si="31"/>
        <v>0</v>
      </c>
      <c r="F78" s="114"/>
      <c r="G78" s="91">
        <f t="shared" si="32"/>
        <v>0</v>
      </c>
      <c r="H78" s="114"/>
      <c r="I78" s="91">
        <f t="shared" si="33"/>
        <v>0</v>
      </c>
      <c r="J78" s="114"/>
    </row>
    <row r="79" spans="1:11" s="3" customFormat="1" hidden="1" x14ac:dyDescent="0.25">
      <c r="A79" s="32" t="s">
        <v>122</v>
      </c>
      <c r="B79" s="30" t="s">
        <v>22</v>
      </c>
      <c r="C79" s="31"/>
      <c r="D79" s="31"/>
      <c r="E79" s="91">
        <f t="shared" si="31"/>
        <v>0</v>
      </c>
      <c r="F79" s="115">
        <f>SUM(E73:E79,E39,E46,E47,E50)*$F$10</f>
        <v>0</v>
      </c>
      <c r="G79" s="91">
        <f t="shared" si="32"/>
        <v>0</v>
      </c>
      <c r="H79" s="115">
        <f>SUM(G73:G79,G39,G46,G47,G50)*$F$10</f>
        <v>0</v>
      </c>
      <c r="I79" s="91">
        <f t="shared" si="33"/>
        <v>0</v>
      </c>
      <c r="J79" s="115">
        <f>SUM(I73:I79,I39,I46,I47,I50)*$F$10</f>
        <v>0</v>
      </c>
    </row>
    <row r="80" spans="1:11" s="3" customFormat="1" ht="15" hidden="1" customHeight="1" x14ac:dyDescent="0.25">
      <c r="A80" s="79"/>
      <c r="B80" s="132" t="s">
        <v>115</v>
      </c>
      <c r="C80" s="133"/>
      <c r="D80" s="133"/>
      <c r="E80" s="92">
        <f>IF(AND(E73=E13,E74=E14,E15=E75,E76=E16,E17=E77,E78=E18,E19=E79),E63,SUM(E10,SUM(E73:E79),E32,E36,E39,E46,E47,E50)/(F80+1))</f>
        <v>0</v>
      </c>
      <c r="F80" s="116" t="e">
        <f>((F79+F60+F59+F57+F36+F32+F43+F10-F50-F47-F46-F39)/F$10)-1</f>
        <v>#DIV/0!</v>
      </c>
      <c r="G80" s="92">
        <f>IF(AND(G73=G13,G74=G14,G15=G75,G76=G16,G17=G77,G78=G18,G19=G79),G63,SUM(G10,SUM(G73:G79),G32,G36,G39,G46,G47,G50)/(H80+1))</f>
        <v>0</v>
      </c>
      <c r="H80" s="116" t="e">
        <f>((H79+H60+H59+H57+H36+H32+H43+H10-H50-H47-H46-H39)/H$10)-1</f>
        <v>#DIV/0!</v>
      </c>
      <c r="I80" s="92">
        <f>IF(AND(I73=I13,I74=I14,I15=I75,I76=I16,I17=I77,I78=I18,I19=I79),I63,SUM(I10,SUM(I73:I79),I32,I36,I39,I46,I47,I50)/(J80+1))</f>
        <v>0</v>
      </c>
      <c r="J80" s="116" t="e">
        <f>((J79+J60+J59+J57+J36+J32+J43+J10-J50-J47-J46-J39)/J$10)-1</f>
        <v>#DIV/0!</v>
      </c>
    </row>
    <row r="81" spans="1:10" ht="4.5" hidden="1" customHeight="1" x14ac:dyDescent="0.2">
      <c r="A81" s="7"/>
      <c r="B81" s="8"/>
      <c r="C81" s="8"/>
      <c r="D81" s="8"/>
      <c r="E81" s="8"/>
      <c r="F81" s="8"/>
      <c r="G81" s="8"/>
      <c r="H81" s="8"/>
      <c r="I81" s="8"/>
      <c r="J81" s="8"/>
    </row>
    <row r="82" spans="1:10" ht="22.5" hidden="1" customHeight="1" x14ac:dyDescent="0.2">
      <c r="A82" s="93"/>
      <c r="B82" s="94" t="s">
        <v>102</v>
      </c>
      <c r="C82" s="95"/>
      <c r="D82" s="95"/>
      <c r="E82" s="89" t="s">
        <v>127</v>
      </c>
      <c r="F82" s="95"/>
      <c r="G82" s="95"/>
      <c r="H82" s="95"/>
      <c r="I82" s="95"/>
      <c r="J82" s="96"/>
    </row>
    <row r="83" spans="1:10" s="23" customFormat="1" ht="19.899999999999999" hidden="1" customHeight="1" x14ac:dyDescent="0.25">
      <c r="A83" s="105" t="s">
        <v>109</v>
      </c>
      <c r="B83" s="14" t="s">
        <v>100</v>
      </c>
      <c r="C83" s="15"/>
      <c r="D83" s="15"/>
      <c r="E83" s="80">
        <f>IF(F10&lt;&gt;0,F83/F10,0)</f>
        <v>0</v>
      </c>
      <c r="F83" s="97">
        <v>15</v>
      </c>
      <c r="G83" s="80">
        <f>IF(H10&lt;&gt;0,H83/H10,0)</f>
        <v>0</v>
      </c>
      <c r="H83" s="97"/>
      <c r="I83" s="80">
        <f>IF(J10&lt;&gt;0,J83/J10,0)</f>
        <v>0</v>
      </c>
      <c r="J83" s="97"/>
    </row>
    <row r="84" spans="1:10" s="23" customFormat="1" ht="19.899999999999999" hidden="1" customHeight="1" x14ac:dyDescent="0.25">
      <c r="A84" s="13"/>
      <c r="B84" s="14" t="s">
        <v>101</v>
      </c>
      <c r="C84" s="15"/>
      <c r="D84" s="15"/>
      <c r="E84" s="80">
        <f>IF(F61&lt;&gt;0,F84/F61,0)</f>
        <v>0</v>
      </c>
      <c r="F84" s="98">
        <f>IF(AND(F83&gt;0,F10&gt;0),F61*(E80*F83/F10+(100%-E80)),0)</f>
        <v>0</v>
      </c>
      <c r="G84" s="80">
        <f>IF(H61&lt;&gt;0,H84/H61,0)</f>
        <v>0</v>
      </c>
      <c r="H84" s="98">
        <f>IF(AND(H83&gt;0,H10&gt;0),H61*(G80*H83/H10+(100%-G80)),0)</f>
        <v>0</v>
      </c>
      <c r="I84" s="80">
        <f>IF(J61&lt;&gt;0,J84/J61,0)</f>
        <v>0</v>
      </c>
      <c r="J84" s="98">
        <f>IF(AND(J83&gt;0,J10&gt;0),J61*(I80*J83/J10+(100%-I80)),0)</f>
        <v>0</v>
      </c>
    </row>
    <row r="85" spans="1:10" s="23" customFormat="1" ht="22.15" hidden="1" customHeight="1" x14ac:dyDescent="0.25">
      <c r="A85" s="99" t="s">
        <v>128</v>
      </c>
      <c r="B85" s="117" t="s">
        <v>103</v>
      </c>
      <c r="C85" s="118"/>
      <c r="D85" s="119"/>
      <c r="E85" s="120">
        <f>IF(E65&gt;0,F84*E64+H84*G64+J84*I64,0)</f>
        <v>0</v>
      </c>
      <c r="F85" s="121"/>
      <c r="G85" s="121"/>
      <c r="H85" s="121"/>
      <c r="I85" s="121"/>
      <c r="J85" s="122"/>
    </row>
    <row r="87" spans="1:10" x14ac:dyDescent="0.2">
      <c r="I87" s="100"/>
    </row>
    <row r="88" spans="1:10" x14ac:dyDescent="0.2">
      <c r="G88" s="100"/>
      <c r="H88" s="101"/>
    </row>
  </sheetData>
  <sheetProtection algorithmName="SHA-512" hashValue="5n5+ExWRw/M0RxzrYcJT4Eta1hfIgfYK/yUJLVbfJQ4no+D9CiAj8GvZ3NZs8Vb+tnWYiNNrVYn5/Nvn1q6S4A==" saltValue="pQ32IJ93ML2XQfjxinV51w==" spinCount="100000" sheet="1" objects="1" scenarios="1" formatColumns="0" formatRows="0" autoFilter="0"/>
  <mergeCells count="15">
    <mergeCell ref="B39:D39"/>
    <mergeCell ref="E3:H3"/>
    <mergeCell ref="G5:J7"/>
    <mergeCell ref="E8:F8"/>
    <mergeCell ref="G8:H8"/>
    <mergeCell ref="I8:J8"/>
    <mergeCell ref="B80:D80"/>
    <mergeCell ref="B85:D85"/>
    <mergeCell ref="E85:J85"/>
    <mergeCell ref="B61:D61"/>
    <mergeCell ref="B62:D62"/>
    <mergeCell ref="B63:D63"/>
    <mergeCell ref="B64:D64"/>
    <mergeCell ref="B65:D65"/>
    <mergeCell ref="E65:J65"/>
  </mergeCells>
  <conditionalFormatting sqref="E59:E60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SVS_UR</vt:lpstr>
      <vt:lpstr>SVS_SR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Sebastian Hannich</cp:lastModifiedBy>
  <cp:lastPrinted>2022-11-30T15:01:17Z</cp:lastPrinted>
  <dcterms:created xsi:type="dcterms:W3CDTF">2013-10-11T08:05:11Z</dcterms:created>
  <dcterms:modified xsi:type="dcterms:W3CDTF">2026-08-14T06:13:34Z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1031	1031</vt:lpwstr>
  </property>
</Properties>
</file>